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ink/ink8.xml" ContentType="application/inkml+xml"/>
  <Override PartName="/xl/ink/ink9.xml" ContentType="application/inkml+xml"/>
  <Override PartName="/xl/ink/ink10.xml" ContentType="application/inkml+xml"/>
  <Override PartName="/xl/ink/ink1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arquivos.caixa\br\df5688fs201\CECOT\BU\2025\LC 0191_2025 - SICLG 65179 - Infra_eventos - DF\5. Publicação\"/>
    </mc:Choice>
  </mc:AlternateContent>
  <xr:revisionPtr revIDLastSave="0" documentId="13_ncr:1_{ED74EED8-728A-40B1-9C52-DEB2E0A23505}" xr6:coauthVersionLast="47" xr6:coauthVersionMax="47" xr10:uidLastSave="{00000000-0000-0000-0000-000000000000}"/>
  <bookViews>
    <workbookView xWindow="-110" yWindow="-110" windowWidth="19420" windowHeight="10300" xr2:uid="{B65E215E-5BE8-40CB-8A34-B4079A5E2670}"/>
  </bookViews>
  <sheets>
    <sheet name="Proposta Comercial" sheetId="1" r:id="rId1"/>
  </sheets>
  <definedNames>
    <definedName name="_xlnm._FilterDatabase" localSheetId="0" hidden="1">'Proposta Comercial'!$A$15:$F$196</definedName>
    <definedName name="Texto157" localSheetId="0">'Proposta Comercial'!$A$8</definedName>
    <definedName name="Texto158" localSheetId="0">'Proposta Comercial'!$A$9</definedName>
    <definedName name="Texto159" localSheetId="0">'Proposta Comercial'!$A$10</definedName>
    <definedName name="Texto216" localSheetId="0">'Proposta Comercial'!$A$192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5" i="1" l="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86" i="1" l="1"/>
</calcChain>
</file>

<file path=xl/sharedStrings.xml><?xml version="1.0" encoding="utf-8"?>
<sst xmlns="http://schemas.openxmlformats.org/spreadsheetml/2006/main" count="477" uniqueCount="327">
  <si>
    <t>ITEM</t>
  </si>
  <si>
    <t>Unidade</t>
  </si>
  <si>
    <t>PREÇOS PROPOSTOS</t>
  </si>
  <si>
    <t>Valor Unit. (R$)</t>
  </si>
  <si>
    <t>Valor Total (R$)</t>
  </si>
  <si>
    <t>Apoio a Eventos</t>
  </si>
  <si>
    <t>Assistente de eventos. Executado por profissional dinâmico, com experiência, devidamente trajado, para montagem e acompanhamento do evento/treinamento, responsável por confecção e reposição de arquivos, preparação, distribuição e recolhimento de material, organização/reorganização do espaço e outras atividades de apoio, controlar horários, atendendo com presteza às solicitações dos palestrantes/conferencistas/instrutores.</t>
  </si>
  <si>
    <t>6 horas</t>
  </si>
  <si>
    <t>8 horas</t>
  </si>
  <si>
    <t>Apresentação de Cerimonial</t>
  </si>
  <si>
    <t>Apresentador de Cerimonial. Executado por profissional capacitado e com prática comprovada, devidamente trajado, boa postura, desenvoltura, adequada presença de palco, boa dicção, voz adequada a apresentação de cerimonial e conhecimento das regras de etiqueta para elaborar, desenvolver e proferir com desenvoltura o cerimonial do evento,  o protocolo e ordem de precedência; articulação e interpretação de possíveis improvisos no cerimonial; execução de solenidades.</t>
  </si>
  <si>
    <t xml:space="preserve">Coordenação de Eventos                 </t>
  </si>
  <si>
    <t>Coordenador de eventos. Executado por profissional dinâmico, com experiência em coordenação de  grandes eventos/treinamentos, devidamente trajado, responsável por acompanhar, orientar, dar ordens ao contingente alocado, controlar horários (inclusive dos serviços de bufê), resolver quaisquer imprevistos, corrigindo situações adversas para o perfeito desenvolvimento das atividades, devendo estar munido de telefone celular. Atender com presteza às solicitações dos palestrantes/conferencistas/instrutores.  Providenciar reposições do material, o necessário para a perfeita execução dos serviços.</t>
  </si>
  <si>
    <t>Operação audiovisual e informática</t>
  </si>
  <si>
    <t>Executado por profissional com experiência em instalar/testar/manusear/ajustar os equipamentos de áudio e vídeo (mesa de som, caixas acústicas, microfones, DVD, projetor, etc.), com conhecimento em microinformática (Word, Excel e Power Point, Acess, internet, etc.) e familiarizado com os equipamentos (micro, notebook, etc.)  durante o evento.</t>
  </si>
  <si>
    <t>Recepcão</t>
  </si>
  <si>
    <t>Executado por profissional experiente, dinâmico, com habilidade em lidar com pessoas, devidamente trajada com roupa clássica, cabelo preso e maquiagem leve; providenciar o atendimento das ligações telefônicas e anotações dos recados, afixando-os na porta ou quadro de avisos do local onde ocorre o evento/treinamento, ou ainda, fazendo a entrega diretamente ao interessado; atender com presteza às solicitações dos palestrantes/conferencistas/instrutores, autoridades convidados e demais participantes do evento, controlar horários, orientar, controlar as assinaturas de lista de presença/freqüência.</t>
  </si>
  <si>
    <t>Suporte tecnológico</t>
  </si>
  <si>
    <t>Executado por profissional experiente com conhecimentos em hardware, software (plataforma microsoft) e operação, para instalar e configurar equipamentos e programas/sistemas/redes; testar, ajustar e manusear os equipamentos (micro, notebook, etc.), bem como sanar eventuais problemas de equipamentos e sistemas durante o evento.</t>
  </si>
  <si>
    <t>Banner para identificação</t>
  </si>
  <si>
    <t>Confecção e instalação de banner com tripé, em lona vinílica até 4 cores, com tubos de madeira ou PVC, ponteira de borracha e fio de nylon, incluindo refile.</t>
  </si>
  <si>
    <t>m2</t>
  </si>
  <si>
    <t>Faixa</t>
  </si>
  <si>
    <t>Confecção e instalação de faixa, em polietileno, com tubos e cordas - impressão até 4 cores</t>
  </si>
  <si>
    <t>Impressão adesiva</t>
  </si>
  <si>
    <t>Imprimir arquivo em preto e branco, tamanho A4</t>
  </si>
  <si>
    <t>Folha</t>
  </si>
  <si>
    <t>Imprimir arquivo em colorido, tamanho A4</t>
  </si>
  <si>
    <t>Impressão de Cartões</t>
  </si>
  <si>
    <t>Digitação e impressão de cartões (incluindo papel) em folhas microserrilhadas - modelo "cartão de boas vindas", papel tipo casca de ovo, opaline, telado, linho, diplomata ou similares, cores variadas. Impressão em papel A4, tamanho do corte do papel a ser definido pela CAIXA.</t>
  </si>
  <si>
    <t>Lona Vinílica (backdrop, pórtico, etc.)</t>
  </si>
  <si>
    <t xml:space="preserve">Confecção em lona impresso digitalmente , colorido, com arte disponibilizada pela CAIXA e instalação em estrutura metálica Boxtruss/Metalon (a definir pela CAIXA) em excelente condição de uso, com técnico para montagem/desmontagem.  </t>
  </si>
  <si>
    <t>Plastificação</t>
  </si>
  <si>
    <t>Plastificação e refile, tamanho A4.</t>
  </si>
  <si>
    <t>Reprografia</t>
  </si>
  <si>
    <t>Reprodução de arquivos em Preto e Branco, em folha A4, incluindo refile se necessário.</t>
  </si>
  <si>
    <t>Reprodução de arquivos coloridos, em folha A4, incluindo refile se necessário.</t>
  </si>
  <si>
    <t>Troféu</t>
  </si>
  <si>
    <t>Confecção de troféus fabricados em acrílico puro 100% cristal, recorte a laser com impressão fotográfica digital U.V. arte fornecida pela CAIXA, com base em acrílico preto, branco ou transparente. Dimensões: 18x12cm,</t>
  </si>
  <si>
    <t>unidade</t>
  </si>
  <si>
    <t>Confecção de troféus fabricados em acrílico puro 100% cristal, recorte a laser com impressão fotográfica digital U.V. arte fornecida pela CAIXA, com base em acrílico preto, branco ou transparente. Dimensões: 20x15cm,</t>
  </si>
  <si>
    <t>Banquetas Bistrô</t>
  </si>
  <si>
    <t>Individual, de couro, fixa ou giratória, em cores a ser definida pela CAIXA.</t>
  </si>
  <si>
    <t>Diária</t>
  </si>
  <si>
    <t>Biombo</t>
  </si>
  <si>
    <t>Biombo 3 folhas tamanho mínimo 150 cm X 170 cm. Materiais diversos. Boa qualidade.</t>
  </si>
  <si>
    <t>Cadeiras de rodízio sem braço</t>
  </si>
  <si>
    <t>Cadeira de rodizio sem braço azul - padrão CAIXA</t>
  </si>
  <si>
    <t>Cadeiras de rodízio com braço</t>
  </si>
  <si>
    <t>Cadeira de rodizio com braço azul - padrão CAIXA</t>
  </si>
  <si>
    <t>Cadeiras de rodízio com braço em couro</t>
  </si>
  <si>
    <t>Cadeiras de rodízio tipo presidente com braço em couro</t>
  </si>
  <si>
    <t>Cadeira universitária</t>
  </si>
  <si>
    <t>Cadeira universitária com prancheta azul -padrão CAIXA</t>
  </si>
  <si>
    <t>Cadeiras Plásticas</t>
  </si>
  <si>
    <t>Cadeiras plásticas sem braço</t>
  </si>
  <si>
    <t xml:space="preserve">Cavalete </t>
  </si>
  <si>
    <t>Suporte para flip chart em alumínio dobrável, com suporte para pincel atômico - 0,60m X 0,90m ou 0,70 X 1,00m</t>
  </si>
  <si>
    <t>diárias</t>
  </si>
  <si>
    <t>Grade de Segurança</t>
  </si>
  <si>
    <t xml:space="preserve">Grade metálica com toda a estrutura galvanizada a fogo com travas de encaixe em ambas as laterais; Formato retangular DESVPADindo 2,00m de comprimento x 1,30m de altura; técnico para montagem/desmontagem.  </t>
  </si>
  <si>
    <t xml:space="preserve">Unidade </t>
  </si>
  <si>
    <t xml:space="preserve">Cadeira  </t>
  </si>
  <si>
    <t>Cadeira de ferro na cor branca, com estofamento em corino branco com madeira e espuma D-28</t>
  </si>
  <si>
    <t>Cadeira modelo Tiffany</t>
  </si>
  <si>
    <t>Cadeira modelo Tiffany em acrílico diversas cores, a ser definida conforme o evento.</t>
  </si>
  <si>
    <t xml:space="preserve">Diária </t>
  </si>
  <si>
    <t xml:space="preserve">Mesa plástica quadrada </t>
  </si>
  <si>
    <t xml:space="preserve">Mesa plástica de 4 lugares quadrada </t>
  </si>
  <si>
    <t>Mesa retangular - tipo pranchão</t>
  </si>
  <si>
    <t>Mesa de 2,30 m por 0,85 m</t>
  </si>
  <si>
    <t xml:space="preserve">Mesas redondas </t>
  </si>
  <si>
    <t xml:space="preserve">Mesa circular diâmetro 1,20 m, altura 0,75 m cor cinza claro - padrão CAIXA </t>
  </si>
  <si>
    <t>Mesa bistrô</t>
  </si>
  <si>
    <t>Mesa redonda de 1,10 m de altura (pés cromados) com tampo de vidro de 0,5 m de diâmetro</t>
  </si>
  <si>
    <t>Mesa de apoio</t>
  </si>
  <si>
    <t>Mesa com tampo de vidro 30 a 40 cm de diâmetro, altura 70cm a 100cm, com pé cromado.</t>
  </si>
  <si>
    <t>Mesa de centro</t>
  </si>
  <si>
    <t>Mesa de centro para composição de ambiente com sofás</t>
  </si>
  <si>
    <t>Mesa para microcomputador</t>
  </si>
  <si>
    <t>Dimensões: 0,80m x 0,75m - cinza claro - padrão CAIXA</t>
  </si>
  <si>
    <t>Pedestais demarcadores de fila</t>
  </si>
  <si>
    <t>Cromado com fita retrátil, prata ou preto com fita de 2 metros.</t>
  </si>
  <si>
    <t>Poltrona</t>
  </si>
  <si>
    <t>Individual, em couro ou material resistente, fixa ou giratória, em cores a ser definida pela CAIXA. Modelos: Swan, Decô, Urca, Tulipa.</t>
  </si>
  <si>
    <t>Praticável</t>
  </si>
  <si>
    <r>
      <t>Em estrutura resistente com mecanismo de regulagem de altura com altura máxima de 30cm a 100cm, acabamento em carpete preto, grafite ou azul marinho, com saia frontal, latera</t>
    </r>
    <r>
      <rPr>
        <sz val="8"/>
        <color indexed="8"/>
        <rFont val="Arial"/>
        <family val="2"/>
      </rPr>
      <t>l, com escada, rampa de acesso para cadeirante</t>
    </r>
    <r>
      <rPr>
        <sz val="8"/>
        <rFont val="Arial"/>
        <family val="2"/>
      </rPr>
      <t xml:space="preserve"> e técnico para montagem. </t>
    </r>
  </si>
  <si>
    <t>Pufes</t>
  </si>
  <si>
    <t>Pufes com revestimento macio</t>
  </si>
  <si>
    <t>Púlpito</t>
  </si>
  <si>
    <t>Móvel para oradores, com altura entre 1,00m e 1,20m, com espaço para instalação de microfone e apoio de material de leitura ou notebook, em acrílico cristal transparente ou madeira a ser definido pela CAIXA.</t>
  </si>
  <si>
    <t xml:space="preserve">Sofá </t>
  </si>
  <si>
    <t>Três lugares</t>
  </si>
  <si>
    <t>Dois lugares</t>
  </si>
  <si>
    <t>Toalha</t>
  </si>
  <si>
    <t>Toalha de mesa para pranchão, mesa diretora e mesa quadrada - em tecido de boa qualidade - em cor a ser especificada pela Caixa.</t>
  </si>
  <si>
    <t>Toalha para mesa circular - em tecido de boa qualidade - em cor neutra a ser especificada pela Caixa.</t>
  </si>
  <si>
    <t>Boxtruss</t>
  </si>
  <si>
    <t>Estrutura sistema modular de treliças de alumínio composta por colunas e travessas, leve e segura para eventos corporativos em excelente condição de uso, técnico para montagem/desmontagem e instalação.</t>
  </si>
  <si>
    <t>Metalon</t>
  </si>
  <si>
    <t>Estrutura construída em perfil metálico com técnico para montagem e instalação de painel de comunicação.</t>
  </si>
  <si>
    <t>Microônibus executivo</t>
  </si>
  <si>
    <t xml:space="preserve">24 lugares - com ar condicionado - diária 12 horas - 150Km livres -  excesso R$ 1,00 por km </t>
  </si>
  <si>
    <t>Ônibus executivo</t>
  </si>
  <si>
    <t>42 a 48 lugares - com ar condicionado e bagageiro - diária 12 horas - 150Km livres - excesso R$ 1,50 por km.</t>
  </si>
  <si>
    <t>Van executiva</t>
  </si>
  <si>
    <t>12 lugares - com ar condicionado - diária 12 horas - 150Km livres -  excesso R$ 1,00 por km.</t>
  </si>
  <si>
    <t>Adesivação</t>
  </si>
  <si>
    <t>Serviço de adesivação de stand, paredes ou vidros com impressão em alta definição, bem como equipamentos de recorte eletrônico para a produção dos adesivos. Inclui serviço de impressão e de aplicação do adesivo na superfície.</t>
  </si>
  <si>
    <t>m²</t>
  </si>
  <si>
    <t>Anotação de Responsabilidade Técnica - ART</t>
  </si>
  <si>
    <t>Execução das instalações por profissional qualificado com emissão de ART ou RRT, que deve ser emitida para montagem de palco, instalação, sonorização, iluminação, montagem de tenda e estrutura metálica de equipamentos. ART emitida por engenheiro credenciado pelo CREA para os eventos que necessitarem dessa documentação por lei.</t>
  </si>
  <si>
    <t>Decoração com Flores</t>
  </si>
  <si>
    <t xml:space="preserve">Centro solene para mesa diretora, com aproximadamente 1m de comprimento e base de apoio, composto de flores nobres (lírios, tangos, chuva de ouro, liziantthu, antúrios, gérberas e similares) </t>
  </si>
  <si>
    <t xml:space="preserve">Arranjo de chão, com aproximadamente 80cm altura e base para apoio, composto de flores nobres (lírios, tangos, chuva de ouro, liziantthu, antúrios, gérberas e similares) </t>
  </si>
  <si>
    <t xml:space="preserve">Arranjo para mesa de recepção, 30 a 50cm de altura, em cachepot de vidro, composto de flores nobres (lírios, tangos, chuva de ouro, liziantthu, antúrios, gérberas e similares) </t>
  </si>
  <si>
    <t xml:space="preserve">Arranjo para mesa de refeição/reunião, baixo, em cachepot de vidro, composto de flores nobres sem perfume  </t>
  </si>
  <si>
    <t>Buquê de flores nobres tamanho médio</t>
  </si>
  <si>
    <t>Decoração com Lycra Tensionada</t>
  </si>
  <si>
    <t>Diversas cores e técnico para montagem/instalação.</t>
  </si>
  <si>
    <t>Filmagem Digital (com edição) - De 2h a 4h</t>
  </si>
  <si>
    <t>Executado por profissional capacitado para filmagem Digital (incluindo a mídia)  - disponibilização da edição em pen drive</t>
  </si>
  <si>
    <t>Filmagem Digital (com edição) - De 4h a 8h</t>
  </si>
  <si>
    <t>Filmagem com Drone(com edição) - De 2h a 4h</t>
  </si>
  <si>
    <t>Executado por profissional capacitado para filmagem com DRONE (incluindo a mídia)  - disponibilização da edição em pen drive</t>
  </si>
  <si>
    <t>Filmagem com Drone(com edição) - De 4h a 8h</t>
  </si>
  <si>
    <t>Serviço de Fotografia - De 2h a 4h</t>
  </si>
  <si>
    <r>
      <t>Executado por profissional capacitado para</t>
    </r>
    <r>
      <rPr>
        <sz val="8"/>
        <color indexed="8"/>
        <rFont val="Arial"/>
        <family val="2"/>
      </rPr>
      <t xml:space="preserve"> cobertura fotográfica do evento com utilização de máquina digital e entrega das fotos em pen drive</t>
    </r>
  </si>
  <si>
    <t>Serviço de Fotografia - De 4h a 8h</t>
  </si>
  <si>
    <t>Intérprete de Libras (Lingua Brasileira de Sinais)</t>
  </si>
  <si>
    <t>Profissional especializado na comunicação de deficientes auditivos, observada sempre a legislação vigente sobre o tema.</t>
  </si>
  <si>
    <t>3 horas</t>
  </si>
  <si>
    <t>Serviço de Limpeza</t>
  </si>
  <si>
    <t>Profissional para serviço de limpeza - em ambiente externo CAIXA  (incluindo todas as ferramentas e produtos necessários para a execução do serviço).</t>
  </si>
  <si>
    <t>diária (8h)</t>
  </si>
  <si>
    <t>Serviço de Infraestrutura</t>
  </si>
  <si>
    <t>Ponto elétrico - instalação de pontos 110V e 220V estabilizados e aterrados, em canaleta de proteção, com inclusão de todos os materiais/ferramentas necessárias, com a finalidade de alimentação de energia aos equipamentos em espaços que não disponham de infra-estrutura pronta, realizado por um Profissional Eletricista.</t>
  </si>
  <si>
    <t>Régua elétrica - extensão 5 metros com 5 tomadas</t>
  </si>
  <si>
    <t>Apresentador Wireless</t>
  </si>
  <si>
    <t>Apresentador multimídia sem fio com função mouse e ponteiro - incluindo pilhas e baterias</t>
  </si>
  <si>
    <t>diária</t>
  </si>
  <si>
    <t>Caixa de som com amplificador</t>
  </si>
  <si>
    <t>Caixa de som com amplificador com conexão para microfone, aparelho de DVD,  projetor e RCA</t>
  </si>
  <si>
    <t>Cabo HDMI</t>
  </si>
  <si>
    <t>Mínimo 5m</t>
  </si>
  <si>
    <t>Cabo p2p10</t>
  </si>
  <si>
    <t>Canhão de LED</t>
  </si>
  <si>
    <t>Canhão de iluminação Led Par 64 / 177 led´s - 10mm, RGB, 6 canais DMX, modo automático, áudio e DMX.</t>
  </si>
  <si>
    <t>Gerador</t>
  </si>
  <si>
    <r>
      <t xml:space="preserve">De energia a disel </t>
    </r>
    <r>
      <rPr>
        <sz val="8"/>
        <color indexed="8"/>
        <rFont val="Arial"/>
        <family val="2"/>
      </rPr>
      <t>de no mínimo 300 KVA até 500KVA</t>
    </r>
    <r>
      <rPr>
        <b/>
        <sz val="8"/>
        <color indexed="8"/>
        <rFont val="Arial"/>
        <family val="2"/>
      </rPr>
      <t xml:space="preserve"> </t>
    </r>
    <r>
      <rPr>
        <sz val="8"/>
        <color indexed="8"/>
        <rFont val="Arial"/>
        <family val="2"/>
      </rPr>
      <t>220 watts trifásico em conteiner acústico com cabo de alimentação até o local do evento.</t>
    </r>
  </si>
  <si>
    <r>
      <t xml:space="preserve">De energia a disel </t>
    </r>
    <r>
      <rPr>
        <sz val="8"/>
        <color indexed="8"/>
        <rFont val="Arial"/>
        <family val="2"/>
      </rPr>
      <t>de no mínimo 500KVA até 1.000 KVA</t>
    </r>
    <r>
      <rPr>
        <b/>
        <sz val="8"/>
        <color indexed="8"/>
        <rFont val="Arial"/>
        <family val="2"/>
      </rPr>
      <t xml:space="preserve"> </t>
    </r>
    <r>
      <rPr>
        <sz val="8"/>
        <color indexed="8"/>
        <rFont val="Arial"/>
        <family val="2"/>
      </rPr>
      <t>220 watts trifásico em conteiner acústico com cabo de alimentação até o local do evento.</t>
    </r>
  </si>
  <si>
    <t>Impressora</t>
  </si>
  <si>
    <r>
      <t>Impressora a laser com toner cheio,</t>
    </r>
    <r>
      <rPr>
        <sz val="8"/>
        <color indexed="8"/>
        <rFont val="Arial"/>
        <family val="2"/>
      </rPr>
      <t xml:space="preserve"> 1 tonner extra para reposição se for necessário e placa de rede no mínimo 20 ppm</t>
    </r>
    <r>
      <rPr>
        <sz val="8"/>
        <rFont val="Arial"/>
        <family val="2"/>
      </rPr>
      <t xml:space="preserve"> - Incluso 100 folhas de sulfite</t>
    </r>
  </si>
  <si>
    <r>
      <t>Jato de tinta, colorida, com cartucho cheio</t>
    </r>
    <r>
      <rPr>
        <sz val="8"/>
        <color indexed="8"/>
        <rFont val="Arial"/>
        <family val="2"/>
      </rPr>
      <t xml:space="preserve">, 1 tonner extra para reposição se for necessário  e placa de rede mínimo 12 ppm </t>
    </r>
    <r>
      <rPr>
        <sz val="8"/>
        <rFont val="Arial"/>
        <family val="2"/>
      </rPr>
      <t>-  Incluso 100 folhas de sulfite</t>
    </r>
  </si>
  <si>
    <t xml:space="preserve">Microfone </t>
  </si>
  <si>
    <t>Headset sem fio - Countryman</t>
  </si>
  <si>
    <t>Lapela sem fio - com Transmissor UHF Sem Fio Digital</t>
  </si>
  <si>
    <t>Goseeneck e suporte de mesa e/ou pedestal de chão</t>
  </si>
  <si>
    <t xml:space="preserve">Sem fio digital </t>
  </si>
  <si>
    <t xml:space="preserve">Sem fio. Peso máximo de 350g, </t>
  </si>
  <si>
    <r>
      <rPr>
        <b/>
        <sz val="8"/>
        <color rgb="FF000000"/>
        <rFont val="Arial"/>
        <family val="2"/>
      </rPr>
      <t>Microfone de Lapela Sem Fio Profissional</t>
    </r>
    <r>
      <rPr>
        <sz val="8"/>
        <color rgb="FF000000"/>
        <rFont val="Arial"/>
        <family val="2"/>
      </rPr>
      <t xml:space="preserve">
Modelo de Referência: Hollyland Lark M2 ou equivalente
</t>
    </r>
    <r>
      <rPr>
        <b/>
        <sz val="8"/>
        <color rgb="FF000000"/>
        <rFont val="Arial"/>
        <family val="2"/>
      </rPr>
      <t>Descrição Técnica</t>
    </r>
    <r>
      <rPr>
        <sz val="8"/>
        <color rgb="FF000000"/>
        <rFont val="Arial"/>
        <family val="2"/>
      </rPr>
      <t>:
Tipo: Sistema de microfone de lapela sem fio digital com dois transmissores e um receptor.
Padrão Polar: Omnidirecional.
Frequência de Operação: 2.4 GHz (banda ISM).
Resposta de Frequência: 20 Hz – 20 kHz.
Taxa de Amostragem: 48 kHz / 24 bits.
Alcance de Transmissão: Até 300 metros em linha de visão (sem obstáculos).
Latência: Inferior a 15 ms.
Relação Sinal-Ruído (SNR): Superior a 70 dB.
Redução de Ruído: Processamento digital integrado com cancelamento de ruído ambiente.
Autonomia da Bateria:
Transmissores: até 10 horas de uso contínuo.
Carga: 100%
Conectividade:
Saída de áudio: P2 (3,5 mm TRS)
Conexões digitais: USB-C e Lightning (dependendo da versão)
Compatibilidade: Câmeras DSLR, smartphones Android e iOS, computadores e tablets.
Design:
Peso do transmissor: 9 g
Dimensões aproximadas: 40 x 28 x 14 mm
Clipe magnético para fixação em roupas
Acessórios Inclusos:
2 transmissores com microfone embutido
1 receptor
Cabos USB-C, Lightning e P2
Espumas corta-vento
Clipes magnéticos
Requisitos Adicionais:
Certificação de conformidade com normas nacionais (ex: Anatel, se aplicável).</t>
    </r>
  </si>
  <si>
    <t xml:space="preserve">Notebook </t>
  </si>
  <si>
    <t>Intel Core i7 até 3.8GHz, 16GB de memória RAM, HD SATA 320GB, WINDOWS 10, DvdRw, Kit multimídia - INCLUINDO ESTABILIZADOR</t>
  </si>
  <si>
    <t>Painel de LED com box truss</t>
  </si>
  <si>
    <t xml:space="preserve">Painel de LED outdoor P5, equipamento de alta resolução , compatível com pen drive para transmissão de áudio/vídeo e entrada HDMI.  Em estrutura metálica Boxtruss Q30/Q15 cromada em excelente condição de uso, instalado com até 1 metro do chão em estrutura metálixa de box truss, revestida com malha tensionada preta, incluso técnico para montagem/desmontagem.  </t>
  </si>
  <si>
    <t>Pedestal para apoio do microfone</t>
  </si>
  <si>
    <t>De mesa e/ou de pé</t>
  </si>
  <si>
    <t>Pedestais para Banner</t>
  </si>
  <si>
    <t>Suporte em alumínio anodizado, articulado, com regulagem de altura de 1m a 3m.</t>
  </si>
  <si>
    <t>Projetor Multimídia (Data Show)</t>
  </si>
  <si>
    <t>5.000 ansi lumens</t>
  </si>
  <si>
    <t>7.000 ansi lumens</t>
  </si>
  <si>
    <t>10.000 ansi lumens</t>
  </si>
  <si>
    <t>16.000 ansi lumens</t>
  </si>
  <si>
    <t>Quadro Branco</t>
  </si>
  <si>
    <t>Para escrita com pincel removível, moldura de alumínio, com apagador e suporte para apagador - tamanho 0,90m x 1,20m</t>
  </si>
  <si>
    <t>Sonorização Completa                                                  (com Operador)</t>
  </si>
  <si>
    <t>Mesa de som digital completa, caixas acústicas e serviço de operador - Capacidade de ambiente para até 100 pessoas</t>
  </si>
  <si>
    <t>hora</t>
  </si>
  <si>
    <t>diária 8h</t>
  </si>
  <si>
    <t>Mesa de som digital completa, caixas acústicas e serviço de operador - Capacidade de ambiente de 101 até 300 pessoas.</t>
  </si>
  <si>
    <t>Mesa de som digital completa, caixas acústicas e serviço de operador - Capacidade de ambiente de 301 até 500 pessoas.</t>
  </si>
  <si>
    <t>Mesa de som digital completa, caixas line array vertical ativa e serviço de operador - Capacidade de ambiente para mais de 500 pessoas.</t>
  </si>
  <si>
    <t>Rider Básico Iluminação de palco</t>
  </si>
  <si>
    <t>Mesa com 18 canais digitais, 18 canais de rack, 30 lâmpadas PAR 64 (diversos focos), 10 lâmpadas epsoidais com iris, 02 canhoes seguidores de 1.200w, Box Truss 30x30 de no mínimo 15m, loco-light, máquina de fumaça, técnico para montagem e operação.</t>
  </si>
  <si>
    <t>Rider Básico Sonorização de Palco</t>
  </si>
  <si>
    <t>Console de 16 canais e 4 auxiliares,  canais de compressores para insert, 02 equalizador gráfico com 1/3 de oitava e 36 bandas cada um (com pelo menos 02 canais para insert), multi efeito digital, CD Player compatível, 04 microfones, 02 amplificadores de 240watts para PA e 02 amplificadores de 110 watts para retorno.</t>
  </si>
  <si>
    <t>Rádio comunicador</t>
  </si>
  <si>
    <t>Alcance de 8km, UHF, bateria íons de lítio, carregador, e clip para cinto, bateria de 8h.</t>
  </si>
  <si>
    <t xml:space="preserve">Tela de projeção - Diversos modelos e tipos - tripé e retrátil, mapa, dobrável, translúcida  </t>
  </si>
  <si>
    <t>De 1,80 X 1,80m  com tripé</t>
  </si>
  <si>
    <t>De 120" (2,40 x 1,80 m) com tripé</t>
  </si>
  <si>
    <t xml:space="preserve"> diária</t>
  </si>
  <si>
    <t>De 150" (3,00 x 2,30 m) com tripé</t>
  </si>
  <si>
    <t>De 200" (4,00 X 3,00 m ) com tripé</t>
  </si>
  <si>
    <t>Televisão</t>
  </si>
  <si>
    <t>Smart Tv 48"  resolução 4K, entradas HDMI, VGA, RCA, USB, conexão wifi, com suporte incluso. Suporte de chão, no caso de TV de retorno, ou, Suporte TV Pedestal distância mínima do chão 1,40, e distância máxima de 1,70. Em aço carbono ou alúminio na cor preta.</t>
  </si>
  <si>
    <t>Smart Tv 55" resolução 4k, entradas HDMI, VGA, RCA, USB, conexão wifi, com suporte incluso. Suporte de chão, no caso de TV de retorno, ou, Suporte TV Pedestal distância mínima do chão 1,40, e distância máxima de 1,70. Em aço carbono ou alúminio na cor preta.</t>
  </si>
  <si>
    <t>Smart Tv 70" resolução 4k, entradas HDMI, VGA, RCA, USB, conexão wifi, com suporte incluso. Suporte de chão, no caso de TV de retorno, ou, Suporte TV Pedestal distância mínima do chão 1,40, e distância máxima de 1,70. Em aço carbono ou alúminio na cor preta.</t>
  </si>
  <si>
    <t>Teleprompter</t>
  </si>
  <si>
    <t>Com monitor LCD, com suporte em acrílico, alumínio ou aço, com espelho óptico especial, cabos VGA de 10 metros cada base.</t>
  </si>
  <si>
    <t>Totem carregador para celular</t>
  </si>
  <si>
    <t>Totem DESVPADindo até 1,5m, com 4 portas USB 3.4a, 4 tomadas padrão de 10a, 4 cabos CERTIFICADOS, REFORÇADOS E ULTRA RESISTENTES,  sendo 2 para Iphone, 2 Micro USB e um USB TIPO C.</t>
  </si>
  <si>
    <t>Chicletes</t>
  </si>
  <si>
    <t>Goma de mascar (boa qualidade e marcas conhecidas) vários sabores - 500g</t>
  </si>
  <si>
    <t>Caixa</t>
  </si>
  <si>
    <t>Chocolate</t>
  </si>
  <si>
    <t>Chocolate Sonho de Valsa ou  Ouro Branco ou equivalente – 21,5 gramas – Pacote com 45 unidades</t>
  </si>
  <si>
    <t>Pacote</t>
  </si>
  <si>
    <t>Balas</t>
  </si>
  <si>
    <t>Tipo Toffee (boa qualidade e marcas conhecidas) em pacote de 600 gr</t>
  </si>
  <si>
    <t>Vários tipos (boa qualidade e marcas conhecidas) em pacote de um quilo</t>
  </si>
  <si>
    <t>Balões Coloridos</t>
  </si>
  <si>
    <t>De boa qualidade - diversos tamanhos - pacote com 50 unidades</t>
  </si>
  <si>
    <t xml:space="preserve">Pacote </t>
  </si>
  <si>
    <t>Bloco de anotação Tipo I</t>
  </si>
  <si>
    <t>Formato folha A4 com 20 páginas, pautado e/ou liso impresso papel off-set 75g/m²</t>
  </si>
  <si>
    <t>Bloco de anotação Tipo II</t>
  </si>
  <si>
    <t>Formato 15x21cm, com 20 páginas, pautado e/ou liso impresso papel off-set 75g/m²</t>
  </si>
  <si>
    <t xml:space="preserve">Bloco Flip Chart </t>
  </si>
  <si>
    <t>Bloco com 50 folhas</t>
  </si>
  <si>
    <t>Bloco</t>
  </si>
  <si>
    <t>Caderno Personalizado</t>
  </si>
  <si>
    <t>Caderno de capa dura impressão 4x0 cores e contra capa pernonalizada, com encarte institucional, folha de dados pessoais e calendário. Encadernado com espiral ou wire-ô, miolo com 100 folhas, impressão 1x1 cor, com pauta, data e logotipo em todas as páginas. Tamanho 18 x 25 cm. Arte fornecida pela CAIXA.</t>
  </si>
  <si>
    <t>Caderno de capa dura impressão 4x0 cores e contra capa pernonalizada, com encarte institucional, folha de dados pessoais e calendário. Encadernado com espiral ou wire-ô, miolo com 100 folhas, impressão 1x1 cor, com pauta, data e logotipo em todas as páginas. Tamanho 20 x 28 cm. Arte fornecida pela CAIXA.</t>
  </si>
  <si>
    <t>Caneta Personalizada</t>
  </si>
  <si>
    <t>Caneta plástica com acabamento metálico, corpo nas cores prata, preto ou azul e detalhes cromados. Escrita: azul ou preto. Logotipo a ser encaminhado pela Caixa</t>
  </si>
  <si>
    <t>Caneta em metal, corpo nas cores prata, preto ou azul. Gravação a laser. Escrita: azul ou preto. Logotipo a ser encaminhado pela Caixa</t>
  </si>
  <si>
    <t>Bloco de notas Personalizado</t>
  </si>
  <si>
    <r>
      <rPr>
        <b/>
        <sz val="8"/>
        <color theme="1"/>
        <rFont val="Arial"/>
        <family val="2"/>
      </rPr>
      <t>Caderno personalizado</t>
    </r>
    <r>
      <rPr>
        <sz val="8"/>
        <color theme="1"/>
        <rFont val="Arial"/>
        <family val="2"/>
      </rPr>
      <t xml:space="preserve"> com as seguintes características:
Formato: 15 cm x 21 cm (fechado).
Miolo: 20 páginas internas, podendo ser pautadas ou lisas, conforme necessidade da CAIXA.
Papel do miolo: Papel off-set branco, gramatura 75 g/m².
Impressão do miolo: Impressão em preto e branco.
Capa: Capa personalizada com arte fornecida pela CAIXA, impressa em papel couchê 250 g/m², com laminação fosca/brilhante.
Encadernação: Tipo de encadernação espiral.
Arte: A arte final será fornecida pela CAIXA em formato digital adequado (PDF/X-1a ou similar).</t>
    </r>
  </si>
  <si>
    <t>Cordão de crachá personalizado</t>
  </si>
  <si>
    <t>Cordão de crachá em poliester acetinado; personalizado nas duas faces por processo de sublimação; multicores, largura de 15mm a 20mm, e comprimento no mínimo de 80cm fechado, com acabamento argola G e jacaré.</t>
  </si>
  <si>
    <t>Caneta esferográfica</t>
  </si>
  <si>
    <t>Esferográfica, cores diversas cristal 1.0 mm</t>
  </si>
  <si>
    <t>Caneta Marca Texto</t>
  </si>
  <si>
    <t>Marcador de texto multiuso - cores diversas</t>
  </si>
  <si>
    <t>Clips</t>
  </si>
  <si>
    <t>Tamanhos: 0/0, 2/0, 6/0 e 8/0 - caixa com 100 unidades</t>
  </si>
  <si>
    <t>Cola líquida</t>
  </si>
  <si>
    <t>Cola branca lavável de boa qualidade para papel/madeira/couro, em tubo de 90 g</t>
  </si>
  <si>
    <t>Crachá/Credencial</t>
  </si>
  <si>
    <r>
      <t xml:space="preserve">Crachá/credencial personalizada para identificação de participantes, confeccionada em papel de alta gramatura, com cordão incluso.
</t>
    </r>
    <r>
      <rPr>
        <b/>
        <sz val="8"/>
        <color rgb="FF000000"/>
        <rFont val="Arial"/>
        <family val="2"/>
      </rPr>
      <t>Características técnicas</t>
    </r>
    <r>
      <rPr>
        <sz val="8"/>
        <color rgb="FF000000"/>
        <rFont val="Arial"/>
        <family val="2"/>
      </rPr>
      <t>:
Dimensões: 14 cm (altura) x 10 cm (largura).
Material: Papel couchê 250 g/m².
Impressão: Colorida (4x0 – frente e verso colorida, conforme arte).
Acabamento: Plastificação fosca ou brilhante.
Furo: 1 furo central superior (diâmetro padrão para encaixe de cordão).
Cordão: Cordão simples, de aproximadamente 80 cm de comprimento total (40 cm de cada lado), com mosquetão metálico ou plástico para fixação do crachá, a ser definido pela CAIXA.
Personalização: Impressão da arte fornecida pela CAIXA, com dados variáveis (nome, cargo, etc.), se necessário.
Arte: Fornecida pela CAIXA em formato digital (PDF/X-1a ou similar).
Embalados individual.</t>
    </r>
  </si>
  <si>
    <t>Crachá</t>
  </si>
  <si>
    <t>Em papelão branco, para identificação dos paticipantes, com porta crachá transparente, com alça de silicone (tamanho 11 x 15 cm).</t>
  </si>
  <si>
    <t>Envelope</t>
  </si>
  <si>
    <t>Tamanho A4</t>
  </si>
  <si>
    <t>Tamanho 114 x 162 mm - cor lisa</t>
  </si>
  <si>
    <t xml:space="preserve">Etiquetas auto adesivas </t>
  </si>
  <si>
    <t>Etiquetas redondas/circulares  – cores diversas - diâmetros diversos - embalagem com 100 etiquetas.</t>
  </si>
  <si>
    <t>Embalagem</t>
  </si>
  <si>
    <t xml:space="preserve">Etiquetas retangulares, tamanhos e cores diversos - embalagem com 100 etiquetas. </t>
  </si>
  <si>
    <t>Extrator de grampos</t>
  </si>
  <si>
    <t>Espátula em metal para extração de grampos</t>
  </si>
  <si>
    <t>Fita adesiva</t>
  </si>
  <si>
    <t>Transparente/incolor 12 mm x 30 m - boa qualidade</t>
  </si>
  <si>
    <t>Incolor/transparente 45mm x 45m -  boa qualidade (empacotamento)</t>
  </si>
  <si>
    <t>Crepe - 19 mm x 50m - boa qualidade</t>
  </si>
  <si>
    <t>Fita de Cetim</t>
  </si>
  <si>
    <t>Cores diversas - tamanho 50mm ou 70 mm - Peça com 10 metros</t>
  </si>
  <si>
    <t xml:space="preserve">Grampeador </t>
  </si>
  <si>
    <t>De mesa - tamanho médio 26/6.</t>
  </si>
  <si>
    <t xml:space="preserve">Grampo para grampeador </t>
  </si>
  <si>
    <t>Caixa com 5000 unidades - 26/6</t>
  </si>
  <si>
    <t>Identificador de mesa</t>
  </si>
  <si>
    <t xml:space="preserve">Identificador de mesa, em acrílico, com abertura lateral para inserção de identificação (prisma) </t>
  </si>
  <si>
    <t xml:space="preserve">Lápis </t>
  </si>
  <si>
    <t xml:space="preserve">Preto  n.º2 - boa qualidade </t>
  </si>
  <si>
    <t>Papel Ink Jet</t>
  </si>
  <si>
    <t>Cores e texturas diversas (vergê, casca de ovo, pérsico, linho etc) - tamanho A4 - 210 X 297 mm - de 120 g embalagem 100 folhas</t>
  </si>
  <si>
    <t>Papel Ofício/Sulfite</t>
  </si>
  <si>
    <t>Branco - tam A4 - 210 x 297 mm - 75g/m² - pct 500 fl</t>
  </si>
  <si>
    <t>Resma</t>
  </si>
  <si>
    <t xml:space="preserve">Papel pardo </t>
  </si>
  <si>
    <t>Papel tipo Kraft - 80gr. -  larg.1,20m - em metro</t>
  </si>
  <si>
    <t>Metro</t>
  </si>
  <si>
    <t>Pasta - Tipo I</t>
  </si>
  <si>
    <t>Pasta de papelão de cores variadas, com elástico</t>
  </si>
  <si>
    <t>Pasta - Tipo II</t>
  </si>
  <si>
    <t>Pasta plástica transparente de cores variadas, com elástico</t>
  </si>
  <si>
    <t>Pasta plástica transparente de cores variadas, com elástico, lombada de 4cm</t>
  </si>
  <si>
    <t>Pasta  - tipo III</t>
  </si>
  <si>
    <t>Couchê liso 240 g/m2, 235 x 320 mm fechado, 470 x 320 aberto, dois bolsos internos, com a logomarca CAIXA (prazo para entrega 10 dias)</t>
  </si>
  <si>
    <t>Perfurador</t>
  </si>
  <si>
    <t>Em metal, com escala, depósito e sistema de trava -  tamanho médio</t>
  </si>
  <si>
    <t>Pilha</t>
  </si>
  <si>
    <t>Alcalina, tamanho AA - 1,5 watts - com 04 unidades</t>
  </si>
  <si>
    <t>Alcalina, tam AAA - 1,5 watts - com 04 unidades</t>
  </si>
  <si>
    <t xml:space="preserve">Pincel atômico </t>
  </si>
  <si>
    <t>Cores: azul, vermelho, verde, preto</t>
  </si>
  <si>
    <t>Pincel para quadro branco</t>
  </si>
  <si>
    <t>Cores - azul, vermelho, verde, e preto</t>
  </si>
  <si>
    <t>Porta Crachá</t>
  </si>
  <si>
    <t>Em plástico com cordão de silicone - tamanho médio 14 x 10 cm</t>
  </si>
  <si>
    <t>Post – it I</t>
  </si>
  <si>
    <t>Notas/recados auto adesivos - tamanho 38 mm x 50 mm pacote com 04 unidades de 100 folhas - colorido</t>
  </si>
  <si>
    <t>Post - it II</t>
  </si>
  <si>
    <t>Notas/recados auto adesivos - tamanho 76 mm x 102 mm - bloco 100 folhas - colorido</t>
  </si>
  <si>
    <t>Post - it III</t>
  </si>
  <si>
    <t>Notas/recados auto adesivos - tamanho 102mm x 152mm - bloco 100 folhas - colorido</t>
  </si>
  <si>
    <t>Régua</t>
  </si>
  <si>
    <t>Régua plástica - Tamanho 30cm.</t>
  </si>
  <si>
    <t>Tesoura</t>
  </si>
  <si>
    <t>Tamanho médio - ótima qualidade</t>
  </si>
  <si>
    <t>TOTAL</t>
  </si>
  <si>
    <t>PROPOSTA COMERCIAL</t>
  </si>
  <si>
    <t>NOME DA PROPONENTE:</t>
  </si>
  <si>
    <t>CNPJ:      </t>
  </si>
  <si>
    <t>ENDEREÇO:      </t>
  </si>
  <si>
    <t>TELEFONE/FAX:       </t>
  </si>
  <si>
    <t>E-MAIL:      </t>
  </si>
  <si>
    <r>
      <t xml:space="preserve">(*) </t>
    </r>
    <r>
      <rPr>
        <sz val="12"/>
        <color theme="1"/>
        <rFont val="Arial"/>
        <family val="2"/>
      </rPr>
      <t xml:space="preserve">Valor a ser digitado na Proposta de Preços, após anexação desta </t>
    </r>
    <r>
      <rPr>
        <b/>
        <sz val="12"/>
        <color theme="1"/>
        <rFont val="Arial"/>
        <family val="2"/>
      </rPr>
      <t xml:space="preserve">Proposta Comercial, </t>
    </r>
    <r>
      <rPr>
        <sz val="12"/>
        <color theme="1"/>
        <rFont val="Arial"/>
        <family val="2"/>
      </rPr>
      <t>e que representa o valor que será considerado para o julgamento da proposta.</t>
    </r>
  </si>
  <si>
    <t>A empresa, por intermédio de seu representante legal abaixo identificado, para todos os efeitos legais e administrativos, sob as penas da lei, DECLARA:</t>
  </si>
  <si>
    <t>1.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t>
  </si>
  <si>
    <t>2. não se enquadra em nenhuma das restrições previstas no item 2.4 e subitens deste edital.</t>
  </si>
  <si>
    <t>3. Cumpre todos os requisitos exigidos no edital para a perfeita execução do serviço, inclusive quanto as critérios de habilitação.</t>
  </si>
  <si>
    <t>Local e data</t>
  </si>
  <si>
    <t>___________________________________________</t>
  </si>
  <si>
    <t>Assinatura do representante legal da empresa</t>
  </si>
  <si>
    <t>Nome/CPF</t>
  </si>
  <si>
    <t>INSTRUÇÕES: Para a elaboração da proposta ver, em especial, item 5 do Edital.</t>
  </si>
  <si>
    <t>QTDE (12m)</t>
  </si>
  <si>
    <t xml:space="preserve">Descrição / Especificação </t>
  </si>
  <si>
    <t>VALOR GLOBAL: R$ (*)____________________________________________________________________ (por extenso).</t>
  </si>
  <si>
    <r>
      <t xml:space="preserve">PRAZO DE VALIDADE DA PROPOSTA:  _______ (     ) dias, contados da data de sua apresentação. (OBS.: Não inferior a 90 dias, conforme item </t>
    </r>
    <r>
      <rPr>
        <sz val="12"/>
        <rFont val="Arial"/>
        <family val="2"/>
      </rPr>
      <t>edital</t>
    </r>
    <r>
      <rPr>
        <sz val="12"/>
        <color theme="1"/>
        <rFont val="Arial"/>
        <family val="2"/>
      </rPr>
      <t>)</t>
    </r>
  </si>
  <si>
    <t>Modelo III</t>
  </si>
  <si>
    <t>LICITAÇÃO CAIXA Nº 0191/2025</t>
  </si>
  <si>
    <t>OBJETO: Prestação de serviços de infraestrutura e apoio logístico, necessários ao atendimento das demandas de realização de reuniões de negócios no Distrito Federal e entorno, pelo prazo de 12 (doze)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</si>
</sst>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0.00_ ;\-#,##0.00\ "/>
  </numFmts>
  <fonts count="27" x14ac:knownFonts="1">
    <font>
      <sz val="11"/>
      <color theme="1"/>
      <name val="Aptos Narrow"/>
      <family val="2"/>
      <scheme val="minor"/>
    </font>
    <font>
      <sz val="9"/>
      <color theme="1"/>
      <name val="Arial"/>
      <family val="2"/>
    </font>
    <font>
      <sz val="8"/>
      <color theme="1"/>
      <name val="Arial"/>
      <family val="2"/>
    </font>
    <font>
      <sz val="10"/>
      <color rgb="FF000000"/>
      <name val="Arial"/>
      <family val="2"/>
    </font>
    <font>
      <b/>
      <sz val="10"/>
      <color rgb="FFFF0000"/>
      <name val="Arial"/>
      <family val="2"/>
    </font>
    <font>
      <sz val="10"/>
      <color theme="1"/>
      <name val="Arial"/>
      <family val="2"/>
    </font>
    <font>
      <b/>
      <sz val="9"/>
      <name val="Arial"/>
      <family val="2"/>
    </font>
    <font>
      <b/>
      <sz val="9"/>
      <color theme="0"/>
      <name val="Arial"/>
      <family val="2"/>
    </font>
    <font>
      <sz val="8"/>
      <color rgb="FF000000"/>
      <name val="Arial"/>
      <family val="2"/>
    </font>
    <font>
      <sz val="9"/>
      <name val="Arial"/>
      <family val="2"/>
    </font>
    <font>
      <sz val="8"/>
      <name val="Arial"/>
      <family val="2"/>
    </font>
    <font>
      <sz val="10"/>
      <name val="Arial"/>
      <family val="2"/>
    </font>
    <font>
      <b/>
      <sz val="9"/>
      <color indexed="8"/>
      <name val="Arial"/>
      <family val="2"/>
    </font>
    <font>
      <sz val="9"/>
      <color indexed="8"/>
      <name val="Arial"/>
      <family val="2"/>
    </font>
    <font>
      <sz val="8"/>
      <color indexed="8"/>
      <name val="Arial"/>
      <family val="2"/>
    </font>
    <font>
      <sz val="9"/>
      <color rgb="FF000000"/>
      <name val="Arial"/>
      <family val="2"/>
    </font>
    <font>
      <b/>
      <sz val="8"/>
      <color indexed="8"/>
      <name val="Arial"/>
      <family val="2"/>
    </font>
    <font>
      <b/>
      <sz val="8"/>
      <color rgb="FF000000"/>
      <name val="Arial"/>
      <family val="2"/>
    </font>
    <font>
      <b/>
      <sz val="8"/>
      <color theme="1"/>
      <name val="Arial"/>
      <family val="2"/>
    </font>
    <font>
      <b/>
      <sz val="10"/>
      <color theme="0"/>
      <name val="Arial"/>
      <family val="2"/>
    </font>
    <font>
      <sz val="8"/>
      <color rgb="FF0070C0"/>
      <name val="Arial"/>
      <family val="2"/>
    </font>
    <font>
      <b/>
      <sz val="12"/>
      <color theme="1"/>
      <name val="Arial"/>
      <family val="2"/>
    </font>
    <font>
      <sz val="12"/>
      <color theme="1"/>
      <name val="Arial"/>
      <family val="2"/>
    </font>
    <font>
      <sz val="12"/>
      <color rgb="FFFF0000"/>
      <name val="Arial"/>
      <family val="2"/>
    </font>
    <font>
      <b/>
      <sz val="14"/>
      <color theme="1"/>
      <name val="Arial"/>
      <family val="2"/>
    </font>
    <font>
      <b/>
      <sz val="11"/>
      <name val="Arial"/>
      <family val="2"/>
    </font>
    <font>
      <sz val="12"/>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8" fillId="4" borderId="4" xfId="0" applyFont="1" applyFill="1" applyBorder="1" applyAlignment="1">
      <alignment horizontal="center" vertical="center" wrapText="1"/>
    </xf>
    <xf numFmtId="0" fontId="2" fillId="0" borderId="0" xfId="0" applyFont="1" applyAlignment="1">
      <alignment horizontal="center" vertical="center" wrapText="1"/>
    </xf>
    <xf numFmtId="0" fontId="9"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164" fontId="3" fillId="0" borderId="1" xfId="0" applyNumberFormat="1" applyFont="1" applyBorder="1" applyAlignment="1">
      <alignment horizontal="right" vertical="center"/>
    </xf>
    <xf numFmtId="4" fontId="11" fillId="0" borderId="1" xfId="0" applyNumberFormat="1" applyFont="1" applyBorder="1" applyAlignment="1">
      <alignment vertical="center" wrapText="1"/>
    </xf>
    <xf numFmtId="1" fontId="12"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9" fillId="0" borderId="5" xfId="0" applyFont="1" applyBorder="1" applyAlignment="1">
      <alignment horizontal="center" vertical="center" wrapText="1"/>
    </xf>
    <xf numFmtId="0" fontId="10" fillId="0" borderId="5" xfId="0" applyFont="1" applyBorder="1" applyAlignment="1">
      <alignment horizontal="left" vertical="center" wrapText="1"/>
    </xf>
    <xf numFmtId="1" fontId="12" fillId="0" borderId="5"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horizontal="justify" vertical="center" wrapText="1"/>
    </xf>
    <xf numFmtId="1" fontId="12" fillId="0" borderId="6" xfId="0" applyNumberFormat="1" applyFont="1" applyBorder="1" applyAlignment="1">
      <alignment horizontal="center" vertical="center" wrapText="1"/>
    </xf>
    <xf numFmtId="0" fontId="10" fillId="0" borderId="1" xfId="0" applyFont="1" applyBorder="1" applyAlignment="1">
      <alignment horizontal="justify" vertical="center" wrapText="1"/>
    </xf>
    <xf numFmtId="0" fontId="2" fillId="0" borderId="1" xfId="0" applyFont="1" applyBorder="1" applyAlignment="1">
      <alignment wrapText="1"/>
    </xf>
    <xf numFmtId="0" fontId="8" fillId="0" borderId="1" xfId="0" applyFont="1" applyBorder="1" applyAlignment="1">
      <alignment horizontal="justify" vertical="center"/>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9" fillId="0" borderId="0" xfId="0" applyFont="1" applyAlignment="1">
      <alignment vertical="center" wrapText="1"/>
    </xf>
    <xf numFmtId="0" fontId="10" fillId="0" borderId="0" xfId="0" applyFont="1" applyAlignment="1">
      <alignment vertical="center" wrapText="1"/>
    </xf>
    <xf numFmtId="0" fontId="11" fillId="0" borderId="0" xfId="0" applyFont="1" applyAlignment="1">
      <alignment vertical="center" wrapText="1"/>
    </xf>
    <xf numFmtId="0" fontId="15" fillId="0" borderId="0" xfId="0" applyFont="1" applyAlignment="1">
      <alignment horizontal="left" vertical="center" wrapText="1"/>
    </xf>
    <xf numFmtId="4" fontId="20" fillId="0" borderId="0" xfId="0" applyNumberFormat="1" applyFont="1" applyAlignment="1">
      <alignment vertical="center" wrapText="1"/>
    </xf>
    <xf numFmtId="0" fontId="5" fillId="0" borderId="0" xfId="0" applyFont="1"/>
    <xf numFmtId="0" fontId="15" fillId="0" borderId="0" xfId="0" applyFont="1" applyAlignment="1">
      <alignment vertical="center" wrapText="1"/>
    </xf>
    <xf numFmtId="0" fontId="8" fillId="0" borderId="0" xfId="0" applyFont="1" applyAlignment="1">
      <alignment vertical="center" wrapText="1"/>
    </xf>
    <xf numFmtId="0" fontId="22" fillId="0" borderId="0" xfId="0" applyFont="1" applyAlignment="1">
      <alignment horizontal="justify" vertical="center"/>
    </xf>
    <xf numFmtId="0" fontId="22" fillId="0" borderId="0" xfId="0" applyFont="1"/>
    <xf numFmtId="0" fontId="22" fillId="0" borderId="0" xfId="0" applyFont="1" applyAlignment="1">
      <alignment vertical="center" wrapText="1"/>
    </xf>
    <xf numFmtId="0" fontId="22" fillId="0" borderId="0" xfId="0" applyFont="1" applyAlignment="1">
      <alignment vertical="center"/>
    </xf>
    <xf numFmtId="0" fontId="5" fillId="0" borderId="0" xfId="0" applyFont="1" applyAlignment="1">
      <alignment vertical="center"/>
    </xf>
    <xf numFmtId="0" fontId="24" fillId="0" borderId="0" xfId="0" applyFont="1" applyAlignment="1">
      <alignment horizontal="center" vertical="center"/>
    </xf>
    <xf numFmtId="0" fontId="22" fillId="0" borderId="0" xfId="0" applyFont="1" applyAlignment="1">
      <alignment horizontal="left" vertical="center"/>
    </xf>
    <xf numFmtId="0" fontId="23" fillId="0" borderId="0" xfId="0" applyFont="1" applyAlignment="1">
      <alignment horizontal="left" vertical="center"/>
    </xf>
    <xf numFmtId="0" fontId="1" fillId="0" borderId="0" xfId="0" applyFont="1" applyAlignment="1">
      <alignment horizontal="left" vertical="center" wrapText="1"/>
    </xf>
    <xf numFmtId="0" fontId="9" fillId="0" borderId="1"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 fillId="0" borderId="1" xfId="0" applyFont="1" applyBorder="1" applyAlignment="1">
      <alignment horizontal="left" vertical="center" wrapText="1"/>
    </xf>
    <xf numFmtId="0" fontId="22" fillId="5" borderId="0" xfId="0" applyFont="1" applyFill="1" applyAlignment="1">
      <alignment horizontal="left" vertical="center"/>
    </xf>
    <xf numFmtId="0" fontId="2" fillId="5" borderId="0" xfId="0" applyFont="1" applyFill="1" applyAlignment="1">
      <alignment horizontal="left" vertical="center" wrapText="1"/>
    </xf>
    <xf numFmtId="0" fontId="1" fillId="5" borderId="0" xfId="0" applyFont="1" applyFill="1" applyAlignment="1">
      <alignment horizontal="left" vertical="center" wrapText="1"/>
    </xf>
    <xf numFmtId="0" fontId="5" fillId="5" borderId="0" xfId="0" applyFont="1" applyFill="1" applyAlignment="1">
      <alignment horizontal="left" vertical="center" wrapText="1"/>
    </xf>
    <xf numFmtId="0" fontId="22" fillId="5" borderId="0" xfId="0" applyFont="1" applyFill="1" applyAlignment="1">
      <alignment horizontal="justify" vertical="center"/>
    </xf>
    <xf numFmtId="0" fontId="2" fillId="5" borderId="0" xfId="0" applyFont="1" applyFill="1" applyAlignment="1">
      <alignment vertical="center" wrapText="1"/>
    </xf>
    <xf numFmtId="0" fontId="1" fillId="5" borderId="0" xfId="0" applyFont="1" applyFill="1" applyAlignment="1">
      <alignment vertical="center" wrapText="1"/>
    </xf>
    <xf numFmtId="0" fontId="5" fillId="5" borderId="0" xfId="0" applyFont="1" applyFill="1" applyAlignment="1">
      <alignment vertical="center" wrapText="1"/>
    </xf>
    <xf numFmtId="0" fontId="22" fillId="5" borderId="0" xfId="0" applyFont="1" applyFill="1" applyAlignment="1">
      <alignment vertical="center"/>
    </xf>
    <xf numFmtId="0" fontId="2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4" fontId="7" fillId="3" borderId="2" xfId="0" applyNumberFormat="1" applyFont="1" applyFill="1" applyBorder="1" applyAlignment="1">
      <alignment horizontal="center" vertical="center" wrapText="1"/>
    </xf>
    <xf numFmtId="44" fontId="7" fillId="3" borderId="3"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justify" vertical="center" wrapText="1"/>
    </xf>
    <xf numFmtId="0" fontId="13" fillId="0" borderId="1" xfId="0" applyFont="1" applyBorder="1" applyAlignment="1">
      <alignment horizontal="left" vertical="center" wrapText="1"/>
    </xf>
    <xf numFmtId="0" fontId="13" fillId="0" borderId="5" xfId="0" applyFont="1" applyBorder="1" applyAlignment="1">
      <alignment horizontal="left" vertical="center" wrapText="1"/>
    </xf>
    <xf numFmtId="0" fontId="13" fillId="0" borderId="4" xfId="0" applyFont="1" applyBorder="1" applyAlignment="1">
      <alignment horizontal="left" vertical="center" wrapText="1"/>
    </xf>
    <xf numFmtId="0" fontId="13" fillId="0" borderId="6" xfId="0" applyFont="1" applyBorder="1" applyAlignment="1">
      <alignment horizontal="left" vertical="center" wrapText="1"/>
    </xf>
    <xf numFmtId="0" fontId="26" fillId="5" borderId="0" xfId="0" applyFont="1" applyFill="1" applyAlignment="1">
      <alignment horizontal="left"/>
    </xf>
    <xf numFmtId="0" fontId="10" fillId="0" borderId="1" xfId="0" applyFont="1" applyBorder="1" applyAlignment="1">
      <alignment horizontal="left" vertical="center" wrapText="1"/>
    </xf>
    <xf numFmtId="0" fontId="9" fillId="0" borderId="5" xfId="0" applyFont="1" applyBorder="1" applyAlignment="1">
      <alignment horizontal="left" vertical="center" wrapText="1"/>
    </xf>
    <xf numFmtId="0" fontId="22" fillId="0" borderId="0" xfId="0" applyFont="1" applyAlignment="1">
      <alignment horizontal="left" wrapText="1"/>
    </xf>
    <xf numFmtId="0" fontId="22" fillId="5" borderId="0" xfId="0" applyFont="1" applyFill="1" applyAlignment="1">
      <alignment horizontal="left" vertical="center" wrapText="1"/>
    </xf>
    <xf numFmtId="0" fontId="22" fillId="0" borderId="0" xfId="0" applyFont="1" applyAlignment="1">
      <alignment horizontal="left" vertical="center"/>
    </xf>
    <xf numFmtId="0" fontId="21" fillId="0" borderId="0" xfId="0" applyFont="1" applyAlignment="1">
      <alignment horizontal="left" vertical="center" wrapText="1"/>
    </xf>
    <xf numFmtId="0" fontId="21" fillId="0" borderId="0" xfId="0" applyFont="1" applyAlignment="1">
      <alignment horizontal="left" vertical="center"/>
    </xf>
    <xf numFmtId="0" fontId="22" fillId="0" borderId="0" xfId="0" applyFont="1" applyAlignment="1">
      <alignment horizontal="left" vertical="center" wrapText="1"/>
    </xf>
    <xf numFmtId="164" fontId="19" fillId="3" borderId="1" xfId="0" applyNumberFormat="1" applyFont="1" applyFill="1" applyBorder="1" applyAlignment="1">
      <alignment horizontal="center" vertical="center"/>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customXml" Target="../ink/ink6.xml"/><Relationship Id="rId13" Type="http://schemas.openxmlformats.org/officeDocument/2006/relationships/customXml" Target="../ink/ink9.xml"/><Relationship Id="rId3" Type="http://schemas.openxmlformats.org/officeDocument/2006/relationships/customXml" Target="../ink/ink2.xml"/><Relationship Id="rId7" Type="http://schemas.openxmlformats.org/officeDocument/2006/relationships/customXml" Target="../ink/ink5.xml"/><Relationship Id="rId12" Type="http://schemas.openxmlformats.org/officeDocument/2006/relationships/image" Target="../media/image7.emf"/><Relationship Id="rId2" Type="http://schemas.openxmlformats.org/officeDocument/2006/relationships/image" Target="../media/image7.emf"/><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8.emf"/><Relationship Id="rId15" Type="http://schemas.openxmlformats.org/officeDocument/2006/relationships/customXml" Target="../ink/ink11.xml"/><Relationship Id="rId10" Type="http://schemas.openxmlformats.org/officeDocument/2006/relationships/customXml" Target="../ink/ink8.xml"/><Relationship Id="rId4" Type="http://schemas.openxmlformats.org/officeDocument/2006/relationships/customXml" Target="../ink/ink3.xml"/><Relationship Id="rId9" Type="http://schemas.openxmlformats.org/officeDocument/2006/relationships/customXml" Target="../ink/ink7.xml"/><Relationship Id="rId14" Type="http://schemas.openxmlformats.org/officeDocument/2006/relationships/customXml" Target="../ink/ink10.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0</xdr:rowOff>
    </xdr:from>
    <xdr:to>
      <xdr:col>4</xdr:col>
      <xdr:colOff>0</xdr:colOff>
      <xdr:row>16</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Tinta 1">
              <a:extLst>
                <a:ext uri="{FF2B5EF4-FFF2-40B4-BE49-F238E27FC236}">
                  <a16:creationId xmlns:a16="http://schemas.microsoft.com/office/drawing/2014/main" id="{73B719F9-0925-4435-BFD4-F918AEA7F164}"/>
                </a:ext>
              </a:extLst>
            </xdr14:cNvPr>
            <xdr14:cNvContentPartPr/>
          </xdr14:nvContentPartPr>
          <xdr14:nvPr macro=""/>
          <xdr14:xfrm>
            <a:off x="7996680" y="1411920"/>
            <a:ext cx="360" cy="360"/>
          </xdr14:xfrm>
        </xdr:contentPart>
      </mc:Choice>
      <mc:Fallback xmlns="">
        <xdr:pic>
          <xdr:nvPicPr>
            <xdr:cNvPr id="2" name="Tinta 1">
              <a:extLst>
                <a:ext uri="{FF2B5EF4-FFF2-40B4-BE49-F238E27FC236}">
                  <a16:creationId xmlns:a16="http://schemas.microsoft.com/office/drawing/2014/main" id="{1553813A-9D7F-475E-9C73-02BD7580AE88}"/>
                </a:ext>
              </a:extLst>
            </xdr:cNvPr>
            <xdr:cNvPicPr/>
          </xdr:nvPicPr>
          <xdr:blipFill>
            <a:blip xmlns:r="http://schemas.openxmlformats.org/officeDocument/2006/relationships" r:embed="rId2"/>
            <a:stretch>
              <a:fillRect/>
            </a:stretch>
          </xdr:blipFill>
          <xdr:spPr>
            <a:xfrm>
              <a:off x="7987680" y="1402920"/>
              <a:ext cx="18000" cy="18000"/>
            </a:xfrm>
            <a:prstGeom prst="rect">
              <a:avLst/>
            </a:prstGeom>
          </xdr:spPr>
        </xdr:pic>
      </mc:Fallback>
    </mc:AlternateContent>
    <xdr:clientData/>
  </xdr:twoCellAnchor>
  <xdr:twoCellAnchor editAs="oneCell">
    <xdr:from>
      <xdr:col>4</xdr:col>
      <xdr:colOff>0</xdr:colOff>
      <xdr:row>43</xdr:row>
      <xdr:rowOff>204699</xdr:rowOff>
    </xdr:from>
    <xdr:to>
      <xdr:col>4</xdr:col>
      <xdr:colOff>0</xdr:colOff>
      <xdr:row>47</xdr:row>
      <xdr:rowOff>67219</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Tinta 2">
              <a:extLst>
                <a:ext uri="{FF2B5EF4-FFF2-40B4-BE49-F238E27FC236}">
                  <a16:creationId xmlns:a16="http://schemas.microsoft.com/office/drawing/2014/main" id="{C17369D7-6D06-4CA4-B4BD-7FDD3867E1AD}"/>
                </a:ext>
              </a:extLst>
            </xdr14:cNvPr>
            <xdr14:cNvContentPartPr/>
          </xdr14:nvContentPartPr>
          <xdr14:nvPr macro=""/>
          <xdr14:xfrm>
            <a:off x="8262000" y="22621320"/>
            <a:ext cx="360" cy="360"/>
          </xdr14:xfrm>
        </xdr:contentPart>
      </mc:Choice>
      <mc:Fallback xmlns="">
        <xdr:pic>
          <xdr:nvPicPr>
            <xdr:cNvPr id="3" name="Tinta 2">
              <a:extLst>
                <a:ext uri="{FF2B5EF4-FFF2-40B4-BE49-F238E27FC236}">
                  <a16:creationId xmlns:a16="http://schemas.microsoft.com/office/drawing/2014/main" id="{B747C55D-2B5C-4776-874A-8B0BCFABA076}"/>
                </a:ext>
              </a:extLst>
            </xdr:cNvPr>
            <xdr:cNvPicPr/>
          </xdr:nvPicPr>
          <xdr:blipFill>
            <a:blip xmlns:r="http://schemas.openxmlformats.org/officeDocument/2006/relationships" r:embed="rId2"/>
            <a:stretch>
              <a:fillRect/>
            </a:stretch>
          </xdr:blipFill>
          <xdr:spPr>
            <a:xfrm>
              <a:off x="8253000" y="22612320"/>
              <a:ext cx="18000" cy="18000"/>
            </a:xfrm>
            <a:prstGeom prst="rect">
              <a:avLst/>
            </a:prstGeom>
          </xdr:spPr>
        </xdr:pic>
      </mc:Fallback>
    </mc:AlternateContent>
    <xdr:clientData/>
  </xdr:twoCellAnchor>
  <xdr:twoCellAnchor editAs="oneCell">
    <xdr:from>
      <xdr:col>4</xdr:col>
      <xdr:colOff>0</xdr:colOff>
      <xdr:row>73</xdr:row>
      <xdr:rowOff>407869</xdr:rowOff>
    </xdr:from>
    <xdr:to>
      <xdr:col>4</xdr:col>
      <xdr:colOff>0</xdr:colOff>
      <xdr:row>79</xdr:row>
      <xdr:rowOff>29290</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Tinta 3">
              <a:extLst>
                <a:ext uri="{FF2B5EF4-FFF2-40B4-BE49-F238E27FC236}">
                  <a16:creationId xmlns:a16="http://schemas.microsoft.com/office/drawing/2014/main" id="{E2A2C548-BEF6-4B75-8F46-8FFF9B875995}"/>
                </a:ext>
              </a:extLst>
            </xdr14:cNvPr>
            <xdr14:cNvContentPartPr/>
          </xdr14:nvContentPartPr>
          <xdr14:nvPr macro=""/>
          <xdr14:xfrm>
            <a:off x="8283240" y="42661080"/>
            <a:ext cx="360" cy="3960"/>
          </xdr14:xfrm>
        </xdr:contentPart>
      </mc:Choice>
      <mc:Fallback xmlns="">
        <xdr:pic>
          <xdr:nvPicPr>
            <xdr:cNvPr id="4" name="Tinta 3">
              <a:extLst>
                <a:ext uri="{FF2B5EF4-FFF2-40B4-BE49-F238E27FC236}">
                  <a16:creationId xmlns:a16="http://schemas.microsoft.com/office/drawing/2014/main" id="{AC33D8E5-9592-45C0-B3F1-13EAFF5D3FE0}"/>
                </a:ext>
              </a:extLst>
            </xdr:cNvPr>
            <xdr:cNvPicPr/>
          </xdr:nvPicPr>
          <xdr:blipFill>
            <a:blip xmlns:r="http://schemas.openxmlformats.org/officeDocument/2006/relationships" r:embed="rId5"/>
            <a:stretch>
              <a:fillRect/>
            </a:stretch>
          </xdr:blipFill>
          <xdr:spPr>
            <a:xfrm>
              <a:off x="8274240" y="42651180"/>
              <a:ext cx="18000" cy="23364"/>
            </a:xfrm>
            <a:prstGeom prst="rect">
              <a:avLst/>
            </a:prstGeom>
          </xdr:spPr>
        </xdr:pic>
      </mc:Fallback>
    </mc:AlternateContent>
    <xdr:clientData/>
  </xdr:twoCellAnchor>
  <xdr:twoCellAnchor editAs="oneCell">
    <xdr:from>
      <xdr:col>4</xdr:col>
      <xdr:colOff>0</xdr:colOff>
      <xdr:row>74</xdr:row>
      <xdr:rowOff>229</xdr:rowOff>
    </xdr:from>
    <xdr:to>
      <xdr:col>4</xdr:col>
      <xdr:colOff>0</xdr:colOff>
      <xdr:row>74</xdr:row>
      <xdr:rowOff>229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Tinta 4">
              <a:extLst>
                <a:ext uri="{FF2B5EF4-FFF2-40B4-BE49-F238E27FC236}">
                  <a16:creationId xmlns:a16="http://schemas.microsoft.com/office/drawing/2014/main" id="{DF67C6B8-87EE-45FE-BBF4-2FBF86A57469}"/>
                </a:ext>
              </a:extLst>
            </xdr14:cNvPr>
            <xdr14:cNvContentPartPr/>
          </xdr14:nvContentPartPr>
          <xdr14:nvPr macro=""/>
          <xdr14:xfrm>
            <a:off x="8192160" y="42871320"/>
            <a:ext cx="360" cy="360"/>
          </xdr14:xfrm>
        </xdr:contentPart>
      </mc:Choice>
      <mc:Fallback xmlns="">
        <xdr:pic>
          <xdr:nvPicPr>
            <xdr:cNvPr id="5" name="Tinta 4">
              <a:extLst>
                <a:ext uri="{FF2B5EF4-FFF2-40B4-BE49-F238E27FC236}">
                  <a16:creationId xmlns:a16="http://schemas.microsoft.com/office/drawing/2014/main" id="{2444C069-EDF7-45C1-915D-46BB103A8C47}"/>
                </a:ext>
              </a:extLst>
            </xdr:cNvPr>
            <xdr:cNvPicPr/>
          </xdr:nvPicPr>
          <xdr:blipFill>
            <a:blip xmlns:r="http://schemas.openxmlformats.org/officeDocument/2006/relationships" r:embed="rId2"/>
            <a:stretch>
              <a:fillRect/>
            </a:stretch>
          </xdr:blipFill>
          <xdr:spPr>
            <a:xfrm>
              <a:off x="8183160" y="42862320"/>
              <a:ext cx="18000" cy="18000"/>
            </a:xfrm>
            <a:prstGeom prst="rect">
              <a:avLst/>
            </a:prstGeom>
          </xdr:spPr>
        </xdr:pic>
      </mc:Fallback>
    </mc:AlternateContent>
    <xdr:clientData/>
  </xdr:twoCellAnchor>
  <xdr:twoCellAnchor editAs="oneCell">
    <xdr:from>
      <xdr:col>4</xdr:col>
      <xdr:colOff>0</xdr:colOff>
      <xdr:row>74</xdr:row>
      <xdr:rowOff>1921</xdr:rowOff>
    </xdr:from>
    <xdr:to>
      <xdr:col>4</xdr:col>
      <xdr:colOff>0</xdr:colOff>
      <xdr:row>74</xdr:row>
      <xdr:rowOff>1921</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6" name="Tinta 5">
              <a:extLst>
                <a:ext uri="{FF2B5EF4-FFF2-40B4-BE49-F238E27FC236}">
                  <a16:creationId xmlns:a16="http://schemas.microsoft.com/office/drawing/2014/main" id="{9BC0A37A-29E8-4162-8025-5B200AF8BE0A}"/>
                </a:ext>
              </a:extLst>
            </xdr14:cNvPr>
            <xdr14:cNvContentPartPr/>
          </xdr14:nvContentPartPr>
          <xdr14:nvPr macro=""/>
          <xdr14:xfrm>
            <a:off x="8188200" y="42793560"/>
            <a:ext cx="360" cy="360"/>
          </xdr14:xfrm>
        </xdr:contentPart>
      </mc:Choice>
      <mc:Fallback xmlns="">
        <xdr:pic>
          <xdr:nvPicPr>
            <xdr:cNvPr id="6" name="Tinta 5">
              <a:extLst>
                <a:ext uri="{FF2B5EF4-FFF2-40B4-BE49-F238E27FC236}">
                  <a16:creationId xmlns:a16="http://schemas.microsoft.com/office/drawing/2014/main" id="{B0FAB019-2462-449F-AD22-032A10E0DE40}"/>
                </a:ext>
              </a:extLst>
            </xdr:cNvPr>
            <xdr:cNvPicPr/>
          </xdr:nvPicPr>
          <xdr:blipFill>
            <a:blip xmlns:r="http://schemas.openxmlformats.org/officeDocument/2006/relationships" r:embed="rId2"/>
            <a:stretch>
              <a:fillRect/>
            </a:stretch>
          </xdr:blipFill>
          <xdr:spPr>
            <a:xfrm>
              <a:off x="8179200" y="42784560"/>
              <a:ext cx="18000" cy="18000"/>
            </a:xfrm>
            <a:prstGeom prst="rect">
              <a:avLst/>
            </a:prstGeom>
          </xdr:spPr>
        </xdr:pic>
      </mc:Fallback>
    </mc:AlternateContent>
    <xdr:clientData/>
  </xdr:twoCellAnchor>
  <xdr:twoCellAnchor editAs="oneCell">
    <xdr:from>
      <xdr:col>4</xdr:col>
      <xdr:colOff>0</xdr:colOff>
      <xdr:row>73</xdr:row>
      <xdr:rowOff>341329</xdr:rowOff>
    </xdr:from>
    <xdr:to>
      <xdr:col>4</xdr:col>
      <xdr:colOff>0</xdr:colOff>
      <xdr:row>81</xdr:row>
      <xdr:rowOff>202290</xdr:rowOff>
    </xdr:to>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7" name="Tinta 6">
              <a:extLst>
                <a:ext uri="{FF2B5EF4-FFF2-40B4-BE49-F238E27FC236}">
                  <a16:creationId xmlns:a16="http://schemas.microsoft.com/office/drawing/2014/main" id="{10346D2E-E104-4263-BFD4-D4724F082984}"/>
                </a:ext>
              </a:extLst>
            </xdr14:cNvPr>
            <xdr14:cNvContentPartPr/>
          </xdr14:nvContentPartPr>
          <xdr14:nvPr macro=""/>
          <xdr14:xfrm>
            <a:off x="8148600" y="42632640"/>
            <a:ext cx="360" cy="360"/>
          </xdr14:xfrm>
        </xdr:contentPart>
      </mc:Choice>
      <mc:Fallback xmlns="">
        <xdr:pic>
          <xdr:nvPicPr>
            <xdr:cNvPr id="7" name="Tinta 6">
              <a:extLst>
                <a:ext uri="{FF2B5EF4-FFF2-40B4-BE49-F238E27FC236}">
                  <a16:creationId xmlns:a16="http://schemas.microsoft.com/office/drawing/2014/main" id="{033265B4-D0BF-426A-AC35-8E8758547FF3}"/>
                </a:ext>
              </a:extLst>
            </xdr:cNvPr>
            <xdr:cNvPicPr/>
          </xdr:nvPicPr>
          <xdr:blipFill>
            <a:blip xmlns:r="http://schemas.openxmlformats.org/officeDocument/2006/relationships" r:embed="rId2"/>
            <a:stretch>
              <a:fillRect/>
            </a:stretch>
          </xdr:blipFill>
          <xdr:spPr>
            <a:xfrm>
              <a:off x="8139600" y="42623640"/>
              <a:ext cx="18000" cy="18000"/>
            </a:xfrm>
            <a:prstGeom prst="rect">
              <a:avLst/>
            </a:prstGeom>
          </xdr:spPr>
        </xdr:pic>
      </mc:Fallback>
    </mc:AlternateContent>
    <xdr:clientData/>
  </xdr:twoCellAnchor>
  <xdr:oneCellAnchor>
    <xdr:from>
      <xdr:col>4</xdr:col>
      <xdr:colOff>0</xdr:colOff>
      <xdr:row>40</xdr:row>
      <xdr:rowOff>133757</xdr:rowOff>
    </xdr:from>
    <xdr:ext cx="0" cy="360"/>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8" name="Tinta 7">
              <a:extLst>
                <a:ext uri="{FF2B5EF4-FFF2-40B4-BE49-F238E27FC236}">
                  <a16:creationId xmlns:a16="http://schemas.microsoft.com/office/drawing/2014/main" id="{F0D42324-2B4C-4E63-961C-FE31D62C3DDD}"/>
                </a:ext>
              </a:extLst>
            </xdr14:cNvPr>
            <xdr14:cNvContentPartPr/>
          </xdr14:nvContentPartPr>
          <xdr14:nvPr macro=""/>
          <xdr14:xfrm>
            <a:off x="8262000" y="22621320"/>
            <a:ext cx="360" cy="360"/>
          </xdr14:xfrm>
        </xdr:contentPart>
      </mc:Choice>
      <mc:Fallback xmlns="">
        <xdr:pic>
          <xdr:nvPicPr>
            <xdr:cNvPr id="8" name="Tinta 7">
              <a:extLst>
                <a:ext uri="{FF2B5EF4-FFF2-40B4-BE49-F238E27FC236}">
                  <a16:creationId xmlns:a16="http://schemas.microsoft.com/office/drawing/2014/main" id="{15B59890-0525-49D3-B314-D3604A8864A1}"/>
                </a:ext>
              </a:extLst>
            </xdr:cNvPr>
            <xdr:cNvPicPr/>
          </xdr:nvPicPr>
          <xdr:blipFill>
            <a:blip xmlns:r="http://schemas.openxmlformats.org/officeDocument/2006/relationships" r:embed="rId2"/>
            <a:stretch>
              <a:fillRect/>
            </a:stretch>
          </xdr:blipFill>
          <xdr:spPr>
            <a:xfrm>
              <a:off x="8253000" y="22612320"/>
              <a:ext cx="18000" cy="18000"/>
            </a:xfrm>
            <a:prstGeom prst="rect">
              <a:avLst/>
            </a:prstGeom>
          </xdr:spPr>
        </xdr:pic>
      </mc:Fallback>
    </mc:AlternateContent>
    <xdr:clientData/>
  </xdr:oneCellAnchor>
  <xdr:twoCellAnchor editAs="oneCell">
    <xdr:from>
      <xdr:col>4</xdr:col>
      <xdr:colOff>0</xdr:colOff>
      <xdr:row>16</xdr:row>
      <xdr:rowOff>0</xdr:rowOff>
    </xdr:from>
    <xdr:to>
      <xdr:col>4</xdr:col>
      <xdr:colOff>0</xdr:colOff>
      <xdr:row>16</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10">
          <xdr14:nvContentPartPr>
            <xdr14:cNvPr id="9" name="Tinta 8">
              <a:extLst>
                <a:ext uri="{FF2B5EF4-FFF2-40B4-BE49-F238E27FC236}">
                  <a16:creationId xmlns:a16="http://schemas.microsoft.com/office/drawing/2014/main" id="{2D850C85-BA93-4118-93C9-8DFBDD663C53}"/>
                </a:ext>
              </a:extLst>
            </xdr14:cNvPr>
            <xdr14:cNvContentPartPr/>
          </xdr14:nvContentPartPr>
          <xdr14:nvPr macro=""/>
          <xdr14:xfrm>
            <a:off x="7996680" y="1411920"/>
            <a:ext cx="360" cy="360"/>
          </xdr14:xfrm>
        </xdr:contentPart>
      </mc:Choice>
      <mc:Fallback xmlns="">
        <xdr:pic>
          <xdr:nvPicPr>
            <xdr:cNvPr id="2" name="Tinta 1">
              <a:extLst>
                <a:ext uri="{FF2B5EF4-FFF2-40B4-BE49-F238E27FC236}">
                  <a16:creationId xmlns:a16="http://schemas.microsoft.com/office/drawing/2014/main" id="{1553813A-9D7F-475E-9C73-02BD7580AE88}"/>
                </a:ext>
              </a:extLst>
            </xdr:cNvPr>
            <xdr:cNvPicPr/>
          </xdr:nvPicPr>
          <xdr:blipFill>
            <a:blip xmlns:r="http://schemas.openxmlformats.org/officeDocument/2006/relationships" r:embed="rId12"/>
            <a:stretch>
              <a:fillRect/>
            </a:stretch>
          </xdr:blipFill>
          <xdr:spPr>
            <a:xfrm>
              <a:off x="7987680" y="1402920"/>
              <a:ext cx="18000" cy="18000"/>
            </a:xfrm>
            <a:prstGeom prst="rect">
              <a:avLst/>
            </a:prstGeom>
          </xdr:spPr>
        </xdr:pic>
      </mc:Fallback>
    </mc:AlternateContent>
    <xdr:clientData/>
  </xdr:twoCellAnchor>
  <xdr:twoCellAnchor editAs="oneCell">
    <xdr:from>
      <xdr:col>4</xdr:col>
      <xdr:colOff>0</xdr:colOff>
      <xdr:row>74</xdr:row>
      <xdr:rowOff>229</xdr:rowOff>
    </xdr:from>
    <xdr:to>
      <xdr:col>4</xdr:col>
      <xdr:colOff>0</xdr:colOff>
      <xdr:row>74</xdr:row>
      <xdr:rowOff>229</xdr:rowOff>
    </xdr:to>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10" name="Tinta 9">
              <a:extLst>
                <a:ext uri="{FF2B5EF4-FFF2-40B4-BE49-F238E27FC236}">
                  <a16:creationId xmlns:a16="http://schemas.microsoft.com/office/drawing/2014/main" id="{EEA2944B-DCEE-4E4E-9135-E8846CDBD4A8}"/>
                </a:ext>
              </a:extLst>
            </xdr14:cNvPr>
            <xdr14:cNvContentPartPr/>
          </xdr14:nvContentPartPr>
          <xdr14:nvPr macro=""/>
          <xdr14:xfrm>
            <a:off x="8192160" y="42871320"/>
            <a:ext cx="360" cy="360"/>
          </xdr14:xfrm>
        </xdr:contentPart>
      </mc:Choice>
      <mc:Fallback xmlns="">
        <xdr:pic>
          <xdr:nvPicPr>
            <xdr:cNvPr id="5" name="Tinta 4">
              <a:extLst>
                <a:ext uri="{FF2B5EF4-FFF2-40B4-BE49-F238E27FC236}">
                  <a16:creationId xmlns:a16="http://schemas.microsoft.com/office/drawing/2014/main" id="{2444C069-EDF7-45C1-915D-46BB103A8C47}"/>
                </a:ext>
              </a:extLst>
            </xdr:cNvPr>
            <xdr:cNvPicPr/>
          </xdr:nvPicPr>
          <xdr:blipFill>
            <a:blip xmlns:r="http://schemas.openxmlformats.org/officeDocument/2006/relationships" r:embed="rId12"/>
            <a:stretch>
              <a:fillRect/>
            </a:stretch>
          </xdr:blipFill>
          <xdr:spPr>
            <a:xfrm>
              <a:off x="8183160" y="42862320"/>
              <a:ext cx="18000" cy="18000"/>
            </a:xfrm>
            <a:prstGeom prst="rect">
              <a:avLst/>
            </a:prstGeom>
          </xdr:spPr>
        </xdr:pic>
      </mc:Fallback>
    </mc:AlternateContent>
    <xdr:clientData/>
  </xdr:twoCellAnchor>
  <xdr:twoCellAnchor editAs="oneCell">
    <xdr:from>
      <xdr:col>4</xdr:col>
      <xdr:colOff>0</xdr:colOff>
      <xdr:row>74</xdr:row>
      <xdr:rowOff>1921</xdr:rowOff>
    </xdr:from>
    <xdr:to>
      <xdr:col>4</xdr:col>
      <xdr:colOff>0</xdr:colOff>
      <xdr:row>74</xdr:row>
      <xdr:rowOff>1921</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1" name="Tinta 10">
              <a:extLst>
                <a:ext uri="{FF2B5EF4-FFF2-40B4-BE49-F238E27FC236}">
                  <a16:creationId xmlns:a16="http://schemas.microsoft.com/office/drawing/2014/main" id="{8981D3F2-6177-4806-8437-144D32B678A1}"/>
                </a:ext>
              </a:extLst>
            </xdr14:cNvPr>
            <xdr14:cNvContentPartPr/>
          </xdr14:nvContentPartPr>
          <xdr14:nvPr macro=""/>
          <xdr14:xfrm>
            <a:off x="8188200" y="42793560"/>
            <a:ext cx="360" cy="360"/>
          </xdr14:xfrm>
        </xdr:contentPart>
      </mc:Choice>
      <mc:Fallback xmlns="">
        <xdr:pic>
          <xdr:nvPicPr>
            <xdr:cNvPr id="6" name="Tinta 5">
              <a:extLst>
                <a:ext uri="{FF2B5EF4-FFF2-40B4-BE49-F238E27FC236}">
                  <a16:creationId xmlns:a16="http://schemas.microsoft.com/office/drawing/2014/main" id="{B0FAB019-2462-449F-AD22-032A10E0DE40}"/>
                </a:ext>
              </a:extLst>
            </xdr:cNvPr>
            <xdr:cNvPicPr/>
          </xdr:nvPicPr>
          <xdr:blipFill>
            <a:blip xmlns:r="http://schemas.openxmlformats.org/officeDocument/2006/relationships" r:embed="rId12"/>
            <a:stretch>
              <a:fillRect/>
            </a:stretch>
          </xdr:blipFill>
          <xdr:spPr>
            <a:xfrm>
              <a:off x="8179200" y="42784560"/>
              <a:ext cx="18000" cy="18000"/>
            </a:xfrm>
            <a:prstGeom prst="rect">
              <a:avLst/>
            </a:prstGeom>
          </xdr:spPr>
        </xdr:pic>
      </mc:Fallback>
    </mc:AlternateContent>
    <xdr:clientData/>
  </xdr:twoCellAnchor>
  <xdr:twoCellAnchor editAs="oneCell">
    <xdr:from>
      <xdr:col>4</xdr:col>
      <xdr:colOff>0</xdr:colOff>
      <xdr:row>73</xdr:row>
      <xdr:rowOff>341329</xdr:rowOff>
    </xdr:from>
    <xdr:to>
      <xdr:col>4</xdr:col>
      <xdr:colOff>0</xdr:colOff>
      <xdr:row>75</xdr:row>
      <xdr:rowOff>183958</xdr:rowOff>
    </xdr:to>
    <mc:AlternateContent xmlns:mc="http://schemas.openxmlformats.org/markup-compatibility/2006" xmlns:xdr14="http://schemas.microsoft.com/office/excel/2010/spreadsheetDrawing">
      <mc:Choice Requires="xdr14">
        <xdr:contentPart xmlns:r="http://schemas.openxmlformats.org/officeDocument/2006/relationships" r:id="rId15">
          <xdr14:nvContentPartPr>
            <xdr14:cNvPr id="12" name="Tinta 11">
              <a:extLst>
                <a:ext uri="{FF2B5EF4-FFF2-40B4-BE49-F238E27FC236}">
                  <a16:creationId xmlns:a16="http://schemas.microsoft.com/office/drawing/2014/main" id="{9C60B886-1020-4B9D-8A35-35A61EF98963}"/>
                </a:ext>
              </a:extLst>
            </xdr14:cNvPr>
            <xdr14:cNvContentPartPr/>
          </xdr14:nvContentPartPr>
          <xdr14:nvPr macro=""/>
          <xdr14:xfrm>
            <a:off x="8148600" y="42632640"/>
            <a:ext cx="360" cy="360"/>
          </xdr14:xfrm>
        </xdr:contentPart>
      </mc:Choice>
      <mc:Fallback xmlns="">
        <xdr:pic>
          <xdr:nvPicPr>
            <xdr:cNvPr id="7" name="Tinta 6">
              <a:extLst>
                <a:ext uri="{FF2B5EF4-FFF2-40B4-BE49-F238E27FC236}">
                  <a16:creationId xmlns:a16="http://schemas.microsoft.com/office/drawing/2014/main" id="{033265B4-D0BF-426A-AC35-8E8758547FF3}"/>
                </a:ext>
              </a:extLst>
            </xdr:cNvPr>
            <xdr:cNvPicPr/>
          </xdr:nvPicPr>
          <xdr:blipFill>
            <a:blip xmlns:r="http://schemas.openxmlformats.org/officeDocument/2006/relationships" r:embed="rId12"/>
            <a:stretch>
              <a:fillRect/>
            </a:stretch>
          </xdr:blipFill>
          <xdr:spPr>
            <a:xfrm>
              <a:off x="8139600" y="42623640"/>
              <a:ext cx="18000" cy="18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02T17:30:17.349"/>
    </inkml:context>
    <inkml:brush xml:id="br0">
      <inkml:brushProperty name="width" value="0.05" units="cm"/>
      <inkml:brushProperty name="height" value="0.05" units="cm"/>
    </inkml:brush>
  </inkml:definitions>
  <inkml:trace contextRef="#ctx0" brushRef="#br0">0 1 24575,'0'0'0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02T17:30:17.350"/>
    </inkml:context>
    <inkml:brush xml:id="br0">
      <inkml:brushProperty name="width" value="0.05" units="cm"/>
      <inkml:brushProperty name="height" value="0.05" units="cm"/>
    </inkml:brush>
  </inkml:definitions>
  <inkml:trace contextRef="#ctx0" brushRef="#br0">1 0 24575,'0'0'0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02T17:30:17.351"/>
    </inkml:context>
    <inkml:brush xml:id="br0">
      <inkml:brushProperty name="width" value="0.05" units="cm"/>
      <inkml:brushProperty name="height" value="0.05" units="cm"/>
    </inkml:brush>
  </inkml:definitions>
  <inkml:trace contextRef="#ctx0" brushRef="#br0">1 1 23898,'0'5'0,"0"-1"0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02T17:30:17.352"/>
    </inkml:context>
    <inkml:brush xml:id="br0">
      <inkml:brushProperty name="width" value="0.05" units="cm"/>
      <inkml:brushProperty name="height" value="0.05" units="cm"/>
    </inkml:brush>
  </inkml:definitions>
  <inkml:trace contextRef="#ctx0" brushRef="#br0">0 1 24575,'0'0'0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02T17:30:17.353"/>
    </inkml:context>
    <inkml:brush xml:id="br0">
      <inkml:brushProperty name="width" value="0.05" units="cm"/>
      <inkml:brushProperty name="height" value="0.05" units="cm"/>
    </inkml:brush>
  </inkml:definitions>
  <inkml:trace contextRef="#ctx0" brushRef="#br0">0 0 24575,'0'0'0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02T17:30:17.354"/>
    </inkml:context>
    <inkml:brush xml:id="br0">
      <inkml:brushProperty name="width" value="0.05" units="cm"/>
      <inkml:brushProperty name="height" value="0.05" units="cm"/>
    </inkml:brush>
  </inkml:definitions>
  <inkml:trace contextRef="#ctx0" brushRef="#br0">0 1 24575,'0'0'0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02T17:30:17.355"/>
    </inkml:context>
    <inkml:brush xml:id="br0">
      <inkml:brushProperty name="width" value="0.05" units="cm"/>
      <inkml:brushProperty name="height" value="0.05" units="cm"/>
    </inkml:brush>
  </inkml:definitions>
  <inkml:trace contextRef="#ctx0" brushRef="#br0">1 0 24575,'0'0'0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02T17:30:17.356"/>
    </inkml:context>
    <inkml:brush xml:id="br0">
      <inkml:brushProperty name="width" value="0.05" units="cm"/>
      <inkml:brushProperty name="height" value="0.05" units="cm"/>
    </inkml:brush>
  </inkml:definitions>
  <inkml:trace contextRef="#ctx0" brushRef="#br0">0 1 24575,'0'0'0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02T17:30:17.357"/>
    </inkml:context>
    <inkml:brush xml:id="br0">
      <inkml:brushProperty name="width" value="0.05" units="cm"/>
      <inkml:brushProperty name="height" value="0.05" units="cm"/>
    </inkml:brush>
  </inkml:definitions>
  <inkml:trace contextRef="#ctx0" brushRef="#br0">0 1 24575,'0'0'0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02T17:30:17.358"/>
    </inkml:context>
    <inkml:brush xml:id="br0">
      <inkml:brushProperty name="width" value="0.05" units="cm"/>
      <inkml:brushProperty name="height" value="0.05" units="cm"/>
    </inkml:brush>
  </inkml:definitions>
  <inkml:trace contextRef="#ctx0" brushRef="#br0">0 0 24575,'0'0'0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7-02T17:30:17.359"/>
    </inkml:context>
    <inkml:brush xml:id="br0">
      <inkml:brushProperty name="width" value="0.05" units="cm"/>
      <inkml:brushProperty name="height" value="0.05" units="cm"/>
    </inkml:brush>
  </inkml:definitions>
  <inkml:trace contextRef="#ctx0" brushRef="#br0">0 1 24575,'0'0'0</inkml:trace>
</inkm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EEF28-4D28-4742-8718-FF311F1C083D}">
  <sheetPr>
    <tabColor rgb="FFFFFF00"/>
  </sheetPr>
  <dimension ref="A1:L210"/>
  <sheetViews>
    <sheetView showGridLines="0" tabSelected="1" zoomScale="85" zoomScaleNormal="85" workbookViewId="0">
      <selection activeCell="B1" sqref="B1"/>
    </sheetView>
  </sheetViews>
  <sheetFormatPr defaultRowHeight="12.5" x14ac:dyDescent="0.35"/>
  <cols>
    <col min="1" max="1" width="26.81640625" style="1" customWidth="1"/>
    <col min="2" max="2" width="73" style="2" customWidth="1"/>
    <col min="3" max="3" width="7.453125" style="1" customWidth="1"/>
    <col min="4" max="4" width="8.81640625" style="1" customWidth="1"/>
    <col min="5" max="5" width="8.90625" style="4" customWidth="1"/>
    <col min="6" max="6" width="10.08984375" style="4" customWidth="1"/>
    <col min="7" max="201" width="8.7265625" style="4"/>
    <col min="202" max="202" width="13.26953125" style="4" customWidth="1"/>
    <col min="203" max="203" width="64.26953125" style="4" customWidth="1"/>
    <col min="204" max="204" width="9.7265625" style="4" customWidth="1"/>
    <col min="205" max="205" width="8.7265625" style="4"/>
    <col min="206" max="206" width="11.453125" style="4" customWidth="1"/>
    <col min="207" max="213" width="12.453125" style="4" customWidth="1"/>
    <col min="214" max="214" width="13.81640625" style="4" customWidth="1"/>
    <col min="215" max="457" width="8.7265625" style="4"/>
    <col min="458" max="458" width="13.26953125" style="4" customWidth="1"/>
    <col min="459" max="459" width="64.26953125" style="4" customWidth="1"/>
    <col min="460" max="460" width="9.7265625" style="4" customWidth="1"/>
    <col min="461" max="461" width="8.7265625" style="4"/>
    <col min="462" max="462" width="11.453125" style="4" customWidth="1"/>
    <col min="463" max="469" width="12.453125" style="4" customWidth="1"/>
    <col min="470" max="470" width="13.81640625" style="4" customWidth="1"/>
    <col min="471" max="713" width="8.7265625" style="4"/>
    <col min="714" max="714" width="13.26953125" style="4" customWidth="1"/>
    <col min="715" max="715" width="64.26953125" style="4" customWidth="1"/>
    <col min="716" max="716" width="9.7265625" style="4" customWidth="1"/>
    <col min="717" max="717" width="8.7265625" style="4"/>
    <col min="718" max="718" width="11.453125" style="4" customWidth="1"/>
    <col min="719" max="725" width="12.453125" style="4" customWidth="1"/>
    <col min="726" max="726" width="13.81640625" style="4" customWidth="1"/>
    <col min="727" max="969" width="8.7265625" style="4"/>
    <col min="970" max="970" width="13.26953125" style="4" customWidth="1"/>
    <col min="971" max="971" width="64.26953125" style="4" customWidth="1"/>
    <col min="972" max="972" width="9.7265625" style="4" customWidth="1"/>
    <col min="973" max="973" width="8.7265625" style="4"/>
    <col min="974" max="974" width="11.453125" style="4" customWidth="1"/>
    <col min="975" max="981" width="12.453125" style="4" customWidth="1"/>
    <col min="982" max="982" width="13.81640625" style="4" customWidth="1"/>
    <col min="983" max="1225" width="8.7265625" style="4"/>
    <col min="1226" max="1226" width="13.26953125" style="4" customWidth="1"/>
    <col min="1227" max="1227" width="64.26953125" style="4" customWidth="1"/>
    <col min="1228" max="1228" width="9.7265625" style="4" customWidth="1"/>
    <col min="1229" max="1229" width="8.7265625" style="4"/>
    <col min="1230" max="1230" width="11.453125" style="4" customWidth="1"/>
    <col min="1231" max="1237" width="12.453125" style="4" customWidth="1"/>
    <col min="1238" max="1238" width="13.81640625" style="4" customWidth="1"/>
    <col min="1239" max="1481" width="8.7265625" style="4"/>
    <col min="1482" max="1482" width="13.26953125" style="4" customWidth="1"/>
    <col min="1483" max="1483" width="64.26953125" style="4" customWidth="1"/>
    <col min="1484" max="1484" width="9.7265625" style="4" customWidth="1"/>
    <col min="1485" max="1485" width="8.7265625" style="4"/>
    <col min="1486" max="1486" width="11.453125" style="4" customWidth="1"/>
    <col min="1487" max="1493" width="12.453125" style="4" customWidth="1"/>
    <col min="1494" max="1494" width="13.81640625" style="4" customWidth="1"/>
    <col min="1495" max="1737" width="8.7265625" style="4"/>
    <col min="1738" max="1738" width="13.26953125" style="4" customWidth="1"/>
    <col min="1739" max="1739" width="64.26953125" style="4" customWidth="1"/>
    <col min="1740" max="1740" width="9.7265625" style="4" customWidth="1"/>
    <col min="1741" max="1741" width="8.7265625" style="4"/>
    <col min="1742" max="1742" width="11.453125" style="4" customWidth="1"/>
    <col min="1743" max="1749" width="12.453125" style="4" customWidth="1"/>
    <col min="1750" max="1750" width="13.81640625" style="4" customWidth="1"/>
    <col min="1751" max="1993" width="8.7265625" style="4"/>
    <col min="1994" max="1994" width="13.26953125" style="4" customWidth="1"/>
    <col min="1995" max="1995" width="64.26953125" style="4" customWidth="1"/>
    <col min="1996" max="1996" width="9.7265625" style="4" customWidth="1"/>
    <col min="1997" max="1997" width="8.7265625" style="4"/>
    <col min="1998" max="1998" width="11.453125" style="4" customWidth="1"/>
    <col min="1999" max="2005" width="12.453125" style="4" customWidth="1"/>
    <col min="2006" max="2006" width="13.81640625" style="4" customWidth="1"/>
    <col min="2007" max="2249" width="8.7265625" style="4"/>
    <col min="2250" max="2250" width="13.26953125" style="4" customWidth="1"/>
    <col min="2251" max="2251" width="64.26953125" style="4" customWidth="1"/>
    <col min="2252" max="2252" width="9.7265625" style="4" customWidth="1"/>
    <col min="2253" max="2253" width="8.7265625" style="4"/>
    <col min="2254" max="2254" width="11.453125" style="4" customWidth="1"/>
    <col min="2255" max="2261" width="12.453125" style="4" customWidth="1"/>
    <col min="2262" max="2262" width="13.81640625" style="4" customWidth="1"/>
    <col min="2263" max="2505" width="8.7265625" style="4"/>
    <col min="2506" max="2506" width="13.26953125" style="4" customWidth="1"/>
    <col min="2507" max="2507" width="64.26953125" style="4" customWidth="1"/>
    <col min="2508" max="2508" width="9.7265625" style="4" customWidth="1"/>
    <col min="2509" max="2509" width="8.7265625" style="4"/>
    <col min="2510" max="2510" width="11.453125" style="4" customWidth="1"/>
    <col min="2511" max="2517" width="12.453125" style="4" customWidth="1"/>
    <col min="2518" max="2518" width="13.81640625" style="4" customWidth="1"/>
    <col min="2519" max="2761" width="8.7265625" style="4"/>
    <col min="2762" max="2762" width="13.26953125" style="4" customWidth="1"/>
    <col min="2763" max="2763" width="64.26953125" style="4" customWidth="1"/>
    <col min="2764" max="2764" width="9.7265625" style="4" customWidth="1"/>
    <col min="2765" max="2765" width="8.7265625" style="4"/>
    <col min="2766" max="2766" width="11.453125" style="4" customWidth="1"/>
    <col min="2767" max="2773" width="12.453125" style="4" customWidth="1"/>
    <col min="2774" max="2774" width="13.81640625" style="4" customWidth="1"/>
    <col min="2775" max="3017" width="8.7265625" style="4"/>
    <col min="3018" max="3018" width="13.26953125" style="4" customWidth="1"/>
    <col min="3019" max="3019" width="64.26953125" style="4" customWidth="1"/>
    <col min="3020" max="3020" width="9.7265625" style="4" customWidth="1"/>
    <col min="3021" max="3021" width="8.7265625" style="4"/>
    <col min="3022" max="3022" width="11.453125" style="4" customWidth="1"/>
    <col min="3023" max="3029" width="12.453125" style="4" customWidth="1"/>
    <col min="3030" max="3030" width="13.81640625" style="4" customWidth="1"/>
    <col min="3031" max="3273" width="8.7265625" style="4"/>
    <col min="3274" max="3274" width="13.26953125" style="4" customWidth="1"/>
    <col min="3275" max="3275" width="64.26953125" style="4" customWidth="1"/>
    <col min="3276" max="3276" width="9.7265625" style="4" customWidth="1"/>
    <col min="3277" max="3277" width="8.7265625" style="4"/>
    <col min="3278" max="3278" width="11.453125" style="4" customWidth="1"/>
    <col min="3279" max="3285" width="12.453125" style="4" customWidth="1"/>
    <col min="3286" max="3286" width="13.81640625" style="4" customWidth="1"/>
    <col min="3287" max="3529" width="8.7265625" style="4"/>
    <col min="3530" max="3530" width="13.26953125" style="4" customWidth="1"/>
    <col min="3531" max="3531" width="64.26953125" style="4" customWidth="1"/>
    <col min="3532" max="3532" width="9.7265625" style="4" customWidth="1"/>
    <col min="3533" max="3533" width="8.7265625" style="4"/>
    <col min="3534" max="3534" width="11.453125" style="4" customWidth="1"/>
    <col min="3535" max="3541" width="12.453125" style="4" customWidth="1"/>
    <col min="3542" max="3542" width="13.81640625" style="4" customWidth="1"/>
    <col min="3543" max="3785" width="8.7265625" style="4"/>
    <col min="3786" max="3786" width="13.26953125" style="4" customWidth="1"/>
    <col min="3787" max="3787" width="64.26953125" style="4" customWidth="1"/>
    <col min="3788" max="3788" width="9.7265625" style="4" customWidth="1"/>
    <col min="3789" max="3789" width="8.7265625" style="4"/>
    <col min="3790" max="3790" width="11.453125" style="4" customWidth="1"/>
    <col min="3791" max="3797" width="12.453125" style="4" customWidth="1"/>
    <col min="3798" max="3798" width="13.81640625" style="4" customWidth="1"/>
    <col min="3799" max="4041" width="8.7265625" style="4"/>
    <col min="4042" max="4042" width="13.26953125" style="4" customWidth="1"/>
    <col min="4043" max="4043" width="64.26953125" style="4" customWidth="1"/>
    <col min="4044" max="4044" width="9.7265625" style="4" customWidth="1"/>
    <col min="4045" max="4045" width="8.7265625" style="4"/>
    <col min="4046" max="4046" width="11.453125" style="4" customWidth="1"/>
    <col min="4047" max="4053" width="12.453125" style="4" customWidth="1"/>
    <col min="4054" max="4054" width="13.81640625" style="4" customWidth="1"/>
    <col min="4055" max="4297" width="8.7265625" style="4"/>
    <col min="4298" max="4298" width="13.26953125" style="4" customWidth="1"/>
    <col min="4299" max="4299" width="64.26953125" style="4" customWidth="1"/>
    <col min="4300" max="4300" width="9.7265625" style="4" customWidth="1"/>
    <col min="4301" max="4301" width="8.7265625" style="4"/>
    <col min="4302" max="4302" width="11.453125" style="4" customWidth="1"/>
    <col min="4303" max="4309" width="12.453125" style="4" customWidth="1"/>
    <col min="4310" max="4310" width="13.81640625" style="4" customWidth="1"/>
    <col min="4311" max="4553" width="8.7265625" style="4"/>
    <col min="4554" max="4554" width="13.26953125" style="4" customWidth="1"/>
    <col min="4555" max="4555" width="64.26953125" style="4" customWidth="1"/>
    <col min="4556" max="4556" width="9.7265625" style="4" customWidth="1"/>
    <col min="4557" max="4557" width="8.7265625" style="4"/>
    <col min="4558" max="4558" width="11.453125" style="4" customWidth="1"/>
    <col min="4559" max="4565" width="12.453125" style="4" customWidth="1"/>
    <col min="4566" max="4566" width="13.81640625" style="4" customWidth="1"/>
    <col min="4567" max="4809" width="8.7265625" style="4"/>
    <col min="4810" max="4810" width="13.26953125" style="4" customWidth="1"/>
    <col min="4811" max="4811" width="64.26953125" style="4" customWidth="1"/>
    <col min="4812" max="4812" width="9.7265625" style="4" customWidth="1"/>
    <col min="4813" max="4813" width="8.7265625" style="4"/>
    <col min="4814" max="4814" width="11.453125" style="4" customWidth="1"/>
    <col min="4815" max="4821" width="12.453125" style="4" customWidth="1"/>
    <col min="4822" max="4822" width="13.81640625" style="4" customWidth="1"/>
    <col min="4823" max="5065" width="8.7265625" style="4"/>
    <col min="5066" max="5066" width="13.26953125" style="4" customWidth="1"/>
    <col min="5067" max="5067" width="64.26953125" style="4" customWidth="1"/>
    <col min="5068" max="5068" width="9.7265625" style="4" customWidth="1"/>
    <col min="5069" max="5069" width="8.7265625" style="4"/>
    <col min="5070" max="5070" width="11.453125" style="4" customWidth="1"/>
    <col min="5071" max="5077" width="12.453125" style="4" customWidth="1"/>
    <col min="5078" max="5078" width="13.81640625" style="4" customWidth="1"/>
    <col min="5079" max="5321" width="8.7265625" style="4"/>
    <col min="5322" max="5322" width="13.26953125" style="4" customWidth="1"/>
    <col min="5323" max="5323" width="64.26953125" style="4" customWidth="1"/>
    <col min="5324" max="5324" width="9.7265625" style="4" customWidth="1"/>
    <col min="5325" max="5325" width="8.7265625" style="4"/>
    <col min="5326" max="5326" width="11.453125" style="4" customWidth="1"/>
    <col min="5327" max="5333" width="12.453125" style="4" customWidth="1"/>
    <col min="5334" max="5334" width="13.81640625" style="4" customWidth="1"/>
    <col min="5335" max="5577" width="8.7265625" style="4"/>
    <col min="5578" max="5578" width="13.26953125" style="4" customWidth="1"/>
    <col min="5579" max="5579" width="64.26953125" style="4" customWidth="1"/>
    <col min="5580" max="5580" width="9.7265625" style="4" customWidth="1"/>
    <col min="5581" max="5581" width="8.7265625" style="4"/>
    <col min="5582" max="5582" width="11.453125" style="4" customWidth="1"/>
    <col min="5583" max="5589" width="12.453125" style="4" customWidth="1"/>
    <col min="5590" max="5590" width="13.81640625" style="4" customWidth="1"/>
    <col min="5591" max="5833" width="8.7265625" style="4"/>
    <col min="5834" max="5834" width="13.26953125" style="4" customWidth="1"/>
    <col min="5835" max="5835" width="64.26953125" style="4" customWidth="1"/>
    <col min="5836" max="5836" width="9.7265625" style="4" customWidth="1"/>
    <col min="5837" max="5837" width="8.7265625" style="4"/>
    <col min="5838" max="5838" width="11.453125" style="4" customWidth="1"/>
    <col min="5839" max="5845" width="12.453125" style="4" customWidth="1"/>
    <col min="5846" max="5846" width="13.81640625" style="4" customWidth="1"/>
    <col min="5847" max="6089" width="8.7265625" style="4"/>
    <col min="6090" max="6090" width="13.26953125" style="4" customWidth="1"/>
    <col min="6091" max="6091" width="64.26953125" style="4" customWidth="1"/>
    <col min="6092" max="6092" width="9.7265625" style="4" customWidth="1"/>
    <col min="6093" max="6093" width="8.7265625" style="4"/>
    <col min="6094" max="6094" width="11.453125" style="4" customWidth="1"/>
    <col min="6095" max="6101" width="12.453125" style="4" customWidth="1"/>
    <col min="6102" max="6102" width="13.81640625" style="4" customWidth="1"/>
    <col min="6103" max="6345" width="8.7265625" style="4"/>
    <col min="6346" max="6346" width="13.26953125" style="4" customWidth="1"/>
    <col min="6347" max="6347" width="64.26953125" style="4" customWidth="1"/>
    <col min="6348" max="6348" width="9.7265625" style="4" customWidth="1"/>
    <col min="6349" max="6349" width="8.7265625" style="4"/>
    <col min="6350" max="6350" width="11.453125" style="4" customWidth="1"/>
    <col min="6351" max="6357" width="12.453125" style="4" customWidth="1"/>
    <col min="6358" max="6358" width="13.81640625" style="4" customWidth="1"/>
    <col min="6359" max="6601" width="8.7265625" style="4"/>
    <col min="6602" max="6602" width="13.26953125" style="4" customWidth="1"/>
    <col min="6603" max="6603" width="64.26953125" style="4" customWidth="1"/>
    <col min="6604" max="6604" width="9.7265625" style="4" customWidth="1"/>
    <col min="6605" max="6605" width="8.7265625" style="4"/>
    <col min="6606" max="6606" width="11.453125" style="4" customWidth="1"/>
    <col min="6607" max="6613" width="12.453125" style="4" customWidth="1"/>
    <col min="6614" max="6614" width="13.81640625" style="4" customWidth="1"/>
    <col min="6615" max="6857" width="8.7265625" style="4"/>
    <col min="6858" max="6858" width="13.26953125" style="4" customWidth="1"/>
    <col min="6859" max="6859" width="64.26953125" style="4" customWidth="1"/>
    <col min="6860" max="6860" width="9.7265625" style="4" customWidth="1"/>
    <col min="6861" max="6861" width="8.7265625" style="4"/>
    <col min="6862" max="6862" width="11.453125" style="4" customWidth="1"/>
    <col min="6863" max="6869" width="12.453125" style="4" customWidth="1"/>
    <col min="6870" max="6870" width="13.81640625" style="4" customWidth="1"/>
    <col min="6871" max="7113" width="8.7265625" style="4"/>
    <col min="7114" max="7114" width="13.26953125" style="4" customWidth="1"/>
    <col min="7115" max="7115" width="64.26953125" style="4" customWidth="1"/>
    <col min="7116" max="7116" width="9.7265625" style="4" customWidth="1"/>
    <col min="7117" max="7117" width="8.7265625" style="4"/>
    <col min="7118" max="7118" width="11.453125" style="4" customWidth="1"/>
    <col min="7119" max="7125" width="12.453125" style="4" customWidth="1"/>
    <col min="7126" max="7126" width="13.81640625" style="4" customWidth="1"/>
    <col min="7127" max="7369" width="8.7265625" style="4"/>
    <col min="7370" max="7370" width="13.26953125" style="4" customWidth="1"/>
    <col min="7371" max="7371" width="64.26953125" style="4" customWidth="1"/>
    <col min="7372" max="7372" width="9.7265625" style="4" customWidth="1"/>
    <col min="7373" max="7373" width="8.7265625" style="4"/>
    <col min="7374" max="7374" width="11.453125" style="4" customWidth="1"/>
    <col min="7375" max="7381" width="12.453125" style="4" customWidth="1"/>
    <col min="7382" max="7382" width="13.81640625" style="4" customWidth="1"/>
    <col min="7383" max="7625" width="8.7265625" style="4"/>
    <col min="7626" max="7626" width="13.26953125" style="4" customWidth="1"/>
    <col min="7627" max="7627" width="64.26953125" style="4" customWidth="1"/>
    <col min="7628" max="7628" width="9.7265625" style="4" customWidth="1"/>
    <col min="7629" max="7629" width="8.7265625" style="4"/>
    <col min="7630" max="7630" width="11.453125" style="4" customWidth="1"/>
    <col min="7631" max="7637" width="12.453125" style="4" customWidth="1"/>
    <col min="7638" max="7638" width="13.81640625" style="4" customWidth="1"/>
    <col min="7639" max="7881" width="8.7265625" style="4"/>
    <col min="7882" max="7882" width="13.26953125" style="4" customWidth="1"/>
    <col min="7883" max="7883" width="64.26953125" style="4" customWidth="1"/>
    <col min="7884" max="7884" width="9.7265625" style="4" customWidth="1"/>
    <col min="7885" max="7885" width="8.7265625" style="4"/>
    <col min="7886" max="7886" width="11.453125" style="4" customWidth="1"/>
    <col min="7887" max="7893" width="12.453125" style="4" customWidth="1"/>
    <col min="7894" max="7894" width="13.81640625" style="4" customWidth="1"/>
    <col min="7895" max="8137" width="8.7265625" style="4"/>
    <col min="8138" max="8138" width="13.26953125" style="4" customWidth="1"/>
    <col min="8139" max="8139" width="64.26953125" style="4" customWidth="1"/>
    <col min="8140" max="8140" width="9.7265625" style="4" customWidth="1"/>
    <col min="8141" max="8141" width="8.7265625" style="4"/>
    <col min="8142" max="8142" width="11.453125" style="4" customWidth="1"/>
    <col min="8143" max="8149" width="12.453125" style="4" customWidth="1"/>
    <col min="8150" max="8150" width="13.81640625" style="4" customWidth="1"/>
    <col min="8151" max="8393" width="8.7265625" style="4"/>
    <col min="8394" max="8394" width="13.26953125" style="4" customWidth="1"/>
    <col min="8395" max="8395" width="64.26953125" style="4" customWidth="1"/>
    <col min="8396" max="8396" width="9.7265625" style="4" customWidth="1"/>
    <col min="8397" max="8397" width="8.7265625" style="4"/>
    <col min="8398" max="8398" width="11.453125" style="4" customWidth="1"/>
    <col min="8399" max="8405" width="12.453125" style="4" customWidth="1"/>
    <col min="8406" max="8406" width="13.81640625" style="4" customWidth="1"/>
    <col min="8407" max="8649" width="8.7265625" style="4"/>
    <col min="8650" max="8650" width="13.26953125" style="4" customWidth="1"/>
    <col min="8651" max="8651" width="64.26953125" style="4" customWidth="1"/>
    <col min="8652" max="8652" width="9.7265625" style="4" customWidth="1"/>
    <col min="8653" max="8653" width="8.7265625" style="4"/>
    <col min="8654" max="8654" width="11.453125" style="4" customWidth="1"/>
    <col min="8655" max="8661" width="12.453125" style="4" customWidth="1"/>
    <col min="8662" max="8662" width="13.81640625" style="4" customWidth="1"/>
    <col min="8663" max="8905" width="8.7265625" style="4"/>
    <col min="8906" max="8906" width="13.26953125" style="4" customWidth="1"/>
    <col min="8907" max="8907" width="64.26953125" style="4" customWidth="1"/>
    <col min="8908" max="8908" width="9.7265625" style="4" customWidth="1"/>
    <col min="8909" max="8909" width="8.7265625" style="4"/>
    <col min="8910" max="8910" width="11.453125" style="4" customWidth="1"/>
    <col min="8911" max="8917" width="12.453125" style="4" customWidth="1"/>
    <col min="8918" max="8918" width="13.81640625" style="4" customWidth="1"/>
    <col min="8919" max="9161" width="8.7265625" style="4"/>
    <col min="9162" max="9162" width="13.26953125" style="4" customWidth="1"/>
    <col min="9163" max="9163" width="64.26953125" style="4" customWidth="1"/>
    <col min="9164" max="9164" width="9.7265625" style="4" customWidth="1"/>
    <col min="9165" max="9165" width="8.7265625" style="4"/>
    <col min="9166" max="9166" width="11.453125" style="4" customWidth="1"/>
    <col min="9167" max="9173" width="12.453125" style="4" customWidth="1"/>
    <col min="9174" max="9174" width="13.81640625" style="4" customWidth="1"/>
    <col min="9175" max="9417" width="8.7265625" style="4"/>
    <col min="9418" max="9418" width="13.26953125" style="4" customWidth="1"/>
    <col min="9419" max="9419" width="64.26953125" style="4" customWidth="1"/>
    <col min="9420" max="9420" width="9.7265625" style="4" customWidth="1"/>
    <col min="9421" max="9421" width="8.7265625" style="4"/>
    <col min="9422" max="9422" width="11.453125" style="4" customWidth="1"/>
    <col min="9423" max="9429" width="12.453125" style="4" customWidth="1"/>
    <col min="9430" max="9430" width="13.81640625" style="4" customWidth="1"/>
    <col min="9431" max="9673" width="8.7265625" style="4"/>
    <col min="9674" max="9674" width="13.26953125" style="4" customWidth="1"/>
    <col min="9675" max="9675" width="64.26953125" style="4" customWidth="1"/>
    <col min="9676" max="9676" width="9.7265625" style="4" customWidth="1"/>
    <col min="9677" max="9677" width="8.7265625" style="4"/>
    <col min="9678" max="9678" width="11.453125" style="4" customWidth="1"/>
    <col min="9679" max="9685" width="12.453125" style="4" customWidth="1"/>
    <col min="9686" max="9686" width="13.81640625" style="4" customWidth="1"/>
    <col min="9687" max="9929" width="8.7265625" style="4"/>
    <col min="9930" max="9930" width="13.26953125" style="4" customWidth="1"/>
    <col min="9931" max="9931" width="64.26953125" style="4" customWidth="1"/>
    <col min="9932" max="9932" width="9.7265625" style="4" customWidth="1"/>
    <col min="9933" max="9933" width="8.7265625" style="4"/>
    <col min="9934" max="9934" width="11.453125" style="4" customWidth="1"/>
    <col min="9935" max="9941" width="12.453125" style="4" customWidth="1"/>
    <col min="9942" max="9942" width="13.81640625" style="4" customWidth="1"/>
    <col min="9943" max="10185" width="8.7265625" style="4"/>
    <col min="10186" max="10186" width="13.26953125" style="4" customWidth="1"/>
    <col min="10187" max="10187" width="64.26953125" style="4" customWidth="1"/>
    <col min="10188" max="10188" width="9.7265625" style="4" customWidth="1"/>
    <col min="10189" max="10189" width="8.7265625" style="4"/>
    <col min="10190" max="10190" width="11.453125" style="4" customWidth="1"/>
    <col min="10191" max="10197" width="12.453125" style="4" customWidth="1"/>
    <col min="10198" max="10198" width="13.81640625" style="4" customWidth="1"/>
    <col min="10199" max="10441" width="8.7265625" style="4"/>
    <col min="10442" max="10442" width="13.26953125" style="4" customWidth="1"/>
    <col min="10443" max="10443" width="64.26953125" style="4" customWidth="1"/>
    <col min="10444" max="10444" width="9.7265625" style="4" customWidth="1"/>
    <col min="10445" max="10445" width="8.7265625" style="4"/>
    <col min="10446" max="10446" width="11.453125" style="4" customWidth="1"/>
    <col min="10447" max="10453" width="12.453125" style="4" customWidth="1"/>
    <col min="10454" max="10454" width="13.81640625" style="4" customWidth="1"/>
    <col min="10455" max="10697" width="8.7265625" style="4"/>
    <col min="10698" max="10698" width="13.26953125" style="4" customWidth="1"/>
    <col min="10699" max="10699" width="64.26953125" style="4" customWidth="1"/>
    <col min="10700" max="10700" width="9.7265625" style="4" customWidth="1"/>
    <col min="10701" max="10701" width="8.7265625" style="4"/>
    <col min="10702" max="10702" width="11.453125" style="4" customWidth="1"/>
    <col min="10703" max="10709" width="12.453125" style="4" customWidth="1"/>
    <col min="10710" max="10710" width="13.81640625" style="4" customWidth="1"/>
    <col min="10711" max="10953" width="8.7265625" style="4"/>
    <col min="10954" max="10954" width="13.26953125" style="4" customWidth="1"/>
    <col min="10955" max="10955" width="64.26953125" style="4" customWidth="1"/>
    <col min="10956" max="10956" width="9.7265625" style="4" customWidth="1"/>
    <col min="10957" max="10957" width="8.7265625" style="4"/>
    <col min="10958" max="10958" width="11.453125" style="4" customWidth="1"/>
    <col min="10959" max="10965" width="12.453125" style="4" customWidth="1"/>
    <col min="10966" max="10966" width="13.81640625" style="4" customWidth="1"/>
    <col min="10967" max="11209" width="8.7265625" style="4"/>
    <col min="11210" max="11210" width="13.26953125" style="4" customWidth="1"/>
    <col min="11211" max="11211" width="64.26953125" style="4" customWidth="1"/>
    <col min="11212" max="11212" width="9.7265625" style="4" customWidth="1"/>
    <col min="11213" max="11213" width="8.7265625" style="4"/>
    <col min="11214" max="11214" width="11.453125" style="4" customWidth="1"/>
    <col min="11215" max="11221" width="12.453125" style="4" customWidth="1"/>
    <col min="11222" max="11222" width="13.81640625" style="4" customWidth="1"/>
    <col min="11223" max="11465" width="8.7265625" style="4"/>
    <col min="11466" max="11466" width="13.26953125" style="4" customWidth="1"/>
    <col min="11467" max="11467" width="64.26953125" style="4" customWidth="1"/>
    <col min="11468" max="11468" width="9.7265625" style="4" customWidth="1"/>
    <col min="11469" max="11469" width="8.7265625" style="4"/>
    <col min="11470" max="11470" width="11.453125" style="4" customWidth="1"/>
    <col min="11471" max="11477" width="12.453125" style="4" customWidth="1"/>
    <col min="11478" max="11478" width="13.81640625" style="4" customWidth="1"/>
    <col min="11479" max="11721" width="8.7265625" style="4"/>
    <col min="11722" max="11722" width="13.26953125" style="4" customWidth="1"/>
    <col min="11723" max="11723" width="64.26953125" style="4" customWidth="1"/>
    <col min="11724" max="11724" width="9.7265625" style="4" customWidth="1"/>
    <col min="11725" max="11725" width="8.7265625" style="4"/>
    <col min="11726" max="11726" width="11.453125" style="4" customWidth="1"/>
    <col min="11727" max="11733" width="12.453125" style="4" customWidth="1"/>
    <col min="11734" max="11734" width="13.81640625" style="4" customWidth="1"/>
    <col min="11735" max="11977" width="8.7265625" style="4"/>
    <col min="11978" max="11978" width="13.26953125" style="4" customWidth="1"/>
    <col min="11979" max="11979" width="64.26953125" style="4" customWidth="1"/>
    <col min="11980" max="11980" width="9.7265625" style="4" customWidth="1"/>
    <col min="11981" max="11981" width="8.7265625" style="4"/>
    <col min="11982" max="11982" width="11.453125" style="4" customWidth="1"/>
    <col min="11983" max="11989" width="12.453125" style="4" customWidth="1"/>
    <col min="11990" max="11990" width="13.81640625" style="4" customWidth="1"/>
    <col min="11991" max="12233" width="8.7265625" style="4"/>
    <col min="12234" max="12234" width="13.26953125" style="4" customWidth="1"/>
    <col min="12235" max="12235" width="64.26953125" style="4" customWidth="1"/>
    <col min="12236" max="12236" width="9.7265625" style="4" customWidth="1"/>
    <col min="12237" max="12237" width="8.7265625" style="4"/>
    <col min="12238" max="12238" width="11.453125" style="4" customWidth="1"/>
    <col min="12239" max="12245" width="12.453125" style="4" customWidth="1"/>
    <col min="12246" max="12246" width="13.81640625" style="4" customWidth="1"/>
    <col min="12247" max="12489" width="8.7265625" style="4"/>
    <col min="12490" max="12490" width="13.26953125" style="4" customWidth="1"/>
    <col min="12491" max="12491" width="64.26953125" style="4" customWidth="1"/>
    <col min="12492" max="12492" width="9.7265625" style="4" customWidth="1"/>
    <col min="12493" max="12493" width="8.7265625" style="4"/>
    <col min="12494" max="12494" width="11.453125" style="4" customWidth="1"/>
    <col min="12495" max="12501" width="12.453125" style="4" customWidth="1"/>
    <col min="12502" max="12502" width="13.81640625" style="4" customWidth="1"/>
    <col min="12503" max="12745" width="8.7265625" style="4"/>
    <col min="12746" max="12746" width="13.26953125" style="4" customWidth="1"/>
    <col min="12747" max="12747" width="64.26953125" style="4" customWidth="1"/>
    <col min="12748" max="12748" width="9.7265625" style="4" customWidth="1"/>
    <col min="12749" max="12749" width="8.7265625" style="4"/>
    <col min="12750" max="12750" width="11.453125" style="4" customWidth="1"/>
    <col min="12751" max="12757" width="12.453125" style="4" customWidth="1"/>
    <col min="12758" max="12758" width="13.81640625" style="4" customWidth="1"/>
    <col min="12759" max="13001" width="8.7265625" style="4"/>
    <col min="13002" max="13002" width="13.26953125" style="4" customWidth="1"/>
    <col min="13003" max="13003" width="64.26953125" style="4" customWidth="1"/>
    <col min="13004" max="13004" width="9.7265625" style="4" customWidth="1"/>
    <col min="13005" max="13005" width="8.7265625" style="4"/>
    <col min="13006" max="13006" width="11.453125" style="4" customWidth="1"/>
    <col min="13007" max="13013" width="12.453125" style="4" customWidth="1"/>
    <col min="13014" max="13014" width="13.81640625" style="4" customWidth="1"/>
    <col min="13015" max="13257" width="8.7265625" style="4"/>
    <col min="13258" max="13258" width="13.26953125" style="4" customWidth="1"/>
    <col min="13259" max="13259" width="64.26953125" style="4" customWidth="1"/>
    <col min="13260" max="13260" width="9.7265625" style="4" customWidth="1"/>
    <col min="13261" max="13261" width="8.7265625" style="4"/>
    <col min="13262" max="13262" width="11.453125" style="4" customWidth="1"/>
    <col min="13263" max="13269" width="12.453125" style="4" customWidth="1"/>
    <col min="13270" max="13270" width="13.81640625" style="4" customWidth="1"/>
    <col min="13271" max="13513" width="8.7265625" style="4"/>
    <col min="13514" max="13514" width="13.26953125" style="4" customWidth="1"/>
    <col min="13515" max="13515" width="64.26953125" style="4" customWidth="1"/>
    <col min="13516" max="13516" width="9.7265625" style="4" customWidth="1"/>
    <col min="13517" max="13517" width="8.7265625" style="4"/>
    <col min="13518" max="13518" width="11.453125" style="4" customWidth="1"/>
    <col min="13519" max="13525" width="12.453125" style="4" customWidth="1"/>
    <col min="13526" max="13526" width="13.81640625" style="4" customWidth="1"/>
    <col min="13527" max="13769" width="8.7265625" style="4"/>
    <col min="13770" max="13770" width="13.26953125" style="4" customWidth="1"/>
    <col min="13771" max="13771" width="64.26953125" style="4" customWidth="1"/>
    <col min="13772" max="13772" width="9.7265625" style="4" customWidth="1"/>
    <col min="13773" max="13773" width="8.7265625" style="4"/>
    <col min="13774" max="13774" width="11.453125" style="4" customWidth="1"/>
    <col min="13775" max="13781" width="12.453125" style="4" customWidth="1"/>
    <col min="13782" max="13782" width="13.81640625" style="4" customWidth="1"/>
    <col min="13783" max="14025" width="8.7265625" style="4"/>
    <col min="14026" max="14026" width="13.26953125" style="4" customWidth="1"/>
    <col min="14027" max="14027" width="64.26953125" style="4" customWidth="1"/>
    <col min="14028" max="14028" width="9.7265625" style="4" customWidth="1"/>
    <col min="14029" max="14029" width="8.7265625" style="4"/>
    <col min="14030" max="14030" width="11.453125" style="4" customWidth="1"/>
    <col min="14031" max="14037" width="12.453125" style="4" customWidth="1"/>
    <col min="14038" max="14038" width="13.81640625" style="4" customWidth="1"/>
    <col min="14039" max="14281" width="8.7265625" style="4"/>
    <col min="14282" max="14282" width="13.26953125" style="4" customWidth="1"/>
    <col min="14283" max="14283" width="64.26953125" style="4" customWidth="1"/>
    <col min="14284" max="14284" width="9.7265625" style="4" customWidth="1"/>
    <col min="14285" max="14285" width="8.7265625" style="4"/>
    <col min="14286" max="14286" width="11.453125" style="4" customWidth="1"/>
    <col min="14287" max="14293" width="12.453125" style="4" customWidth="1"/>
    <col min="14294" max="14294" width="13.81640625" style="4" customWidth="1"/>
    <col min="14295" max="14537" width="8.7265625" style="4"/>
    <col min="14538" max="14538" width="13.26953125" style="4" customWidth="1"/>
    <col min="14539" max="14539" width="64.26953125" style="4" customWidth="1"/>
    <col min="14540" max="14540" width="9.7265625" style="4" customWidth="1"/>
    <col min="14541" max="14541" width="8.7265625" style="4"/>
    <col min="14542" max="14542" width="11.453125" style="4" customWidth="1"/>
    <col min="14543" max="14549" width="12.453125" style="4" customWidth="1"/>
    <col min="14550" max="14550" width="13.81640625" style="4" customWidth="1"/>
    <col min="14551" max="14793" width="8.7265625" style="4"/>
    <col min="14794" max="14794" width="13.26953125" style="4" customWidth="1"/>
    <col min="14795" max="14795" width="64.26953125" style="4" customWidth="1"/>
    <col min="14796" max="14796" width="9.7265625" style="4" customWidth="1"/>
    <col min="14797" max="14797" width="8.7265625" style="4"/>
    <col min="14798" max="14798" width="11.453125" style="4" customWidth="1"/>
    <col min="14799" max="14805" width="12.453125" style="4" customWidth="1"/>
    <col min="14806" max="14806" width="13.81640625" style="4" customWidth="1"/>
    <col min="14807" max="15049" width="8.7265625" style="4"/>
    <col min="15050" max="15050" width="13.26953125" style="4" customWidth="1"/>
    <col min="15051" max="15051" width="64.26953125" style="4" customWidth="1"/>
    <col min="15052" max="15052" width="9.7265625" style="4" customWidth="1"/>
    <col min="15053" max="15053" width="8.7265625" style="4"/>
    <col min="15054" max="15054" width="11.453125" style="4" customWidth="1"/>
    <col min="15055" max="15061" width="12.453125" style="4" customWidth="1"/>
    <col min="15062" max="15062" width="13.81640625" style="4" customWidth="1"/>
    <col min="15063" max="15305" width="8.7265625" style="4"/>
    <col min="15306" max="15306" width="13.26953125" style="4" customWidth="1"/>
    <col min="15307" max="15307" width="64.26953125" style="4" customWidth="1"/>
    <col min="15308" max="15308" width="9.7265625" style="4" customWidth="1"/>
    <col min="15309" max="15309" width="8.7265625" style="4"/>
    <col min="15310" max="15310" width="11.453125" style="4" customWidth="1"/>
    <col min="15311" max="15317" width="12.453125" style="4" customWidth="1"/>
    <col min="15318" max="15318" width="13.81640625" style="4" customWidth="1"/>
    <col min="15319" max="15561" width="8.7265625" style="4"/>
    <col min="15562" max="15562" width="13.26953125" style="4" customWidth="1"/>
    <col min="15563" max="15563" width="64.26953125" style="4" customWidth="1"/>
    <col min="15564" max="15564" width="9.7265625" style="4" customWidth="1"/>
    <col min="15565" max="15565" width="8.7265625" style="4"/>
    <col min="15566" max="15566" width="11.453125" style="4" customWidth="1"/>
    <col min="15567" max="15573" width="12.453125" style="4" customWidth="1"/>
    <col min="15574" max="15574" width="13.81640625" style="4" customWidth="1"/>
    <col min="15575" max="15817" width="8.7265625" style="4"/>
    <col min="15818" max="15818" width="13.26953125" style="4" customWidth="1"/>
    <col min="15819" max="15819" width="64.26953125" style="4" customWidth="1"/>
    <col min="15820" max="15820" width="9.7265625" style="4" customWidth="1"/>
    <col min="15821" max="15821" width="8.7265625" style="4"/>
    <col min="15822" max="15822" width="11.453125" style="4" customWidth="1"/>
    <col min="15823" max="15829" width="12.453125" style="4" customWidth="1"/>
    <col min="15830" max="15830" width="13.81640625" style="4" customWidth="1"/>
    <col min="15831" max="16073" width="8.7265625" style="4"/>
    <col min="16074" max="16074" width="13.26953125" style="4" customWidth="1"/>
    <col min="16075" max="16075" width="64.26953125" style="4" customWidth="1"/>
    <col min="16076" max="16076" width="9.7265625" style="4" customWidth="1"/>
    <col min="16077" max="16077" width="8.7265625" style="4"/>
    <col min="16078" max="16078" width="11.453125" style="4" customWidth="1"/>
    <col min="16079" max="16085" width="12.453125" style="4" customWidth="1"/>
    <col min="16086" max="16086" width="13.81640625" style="4" customWidth="1"/>
    <col min="16087" max="16384" width="8.7265625" style="4"/>
  </cols>
  <sheetData>
    <row r="1" spans="1:12" ht="18" x14ac:dyDescent="0.35">
      <c r="A1" s="35"/>
      <c r="B1" s="38" t="s">
        <v>324</v>
      </c>
    </row>
    <row r="2" spans="1:12" ht="7" customHeight="1" x14ac:dyDescent="0.35">
      <c r="A2" s="35"/>
    </row>
    <row r="3" spans="1:12" ht="18" x14ac:dyDescent="0.35">
      <c r="A3" s="35"/>
      <c r="B3" s="38" t="s">
        <v>304</v>
      </c>
    </row>
    <row r="4" spans="1:12" ht="23" customHeight="1" x14ac:dyDescent="0.35">
      <c r="A4" s="67" t="s">
        <v>325</v>
      </c>
      <c r="B4" s="67"/>
    </row>
    <row r="5" spans="1:12" ht="11.5" customHeight="1" x14ac:dyDescent="0.35">
      <c r="B5" s="35"/>
    </row>
    <row r="6" spans="1:12" ht="15.5" x14ac:dyDescent="0.35">
      <c r="A6" s="34" t="s">
        <v>305</v>
      </c>
      <c r="B6" s="35"/>
    </row>
    <row r="7" spans="1:12" ht="15.5" x14ac:dyDescent="0.35">
      <c r="A7" s="36" t="s">
        <v>306</v>
      </c>
      <c r="B7" s="35"/>
    </row>
    <row r="8" spans="1:12" ht="15.5" x14ac:dyDescent="0.35">
      <c r="A8" s="36" t="s">
        <v>307</v>
      </c>
      <c r="B8" s="35"/>
    </row>
    <row r="9" spans="1:12" ht="15.5" x14ac:dyDescent="0.35">
      <c r="A9" s="36" t="s">
        <v>308</v>
      </c>
      <c r="B9" s="35"/>
    </row>
    <row r="10" spans="1:12" ht="15.5" x14ac:dyDescent="0.35">
      <c r="A10" s="34" t="s">
        <v>309</v>
      </c>
      <c r="B10" s="35"/>
    </row>
    <row r="11" spans="1:12" ht="15.5" x14ac:dyDescent="0.35">
      <c r="A11" s="34"/>
      <c r="B11" s="35"/>
    </row>
    <row r="12" spans="1:12" ht="15" customHeight="1" x14ac:dyDescent="0.35">
      <c r="A12" s="70" t="s">
        <v>326</v>
      </c>
      <c r="B12" s="70"/>
      <c r="C12" s="70"/>
      <c r="D12" s="70"/>
      <c r="E12" s="70"/>
      <c r="F12" s="70"/>
    </row>
    <row r="13" spans="1:12" ht="15" customHeight="1" x14ac:dyDescent="0.35">
      <c r="A13" s="70"/>
      <c r="B13" s="70"/>
      <c r="C13" s="70"/>
      <c r="D13" s="70"/>
      <c r="E13" s="70"/>
      <c r="F13" s="70"/>
    </row>
    <row r="14" spans="1:12" ht="15" customHeight="1" x14ac:dyDescent="0.35">
      <c r="A14" s="70"/>
      <c r="B14" s="70"/>
      <c r="C14" s="70"/>
      <c r="D14" s="70"/>
      <c r="E14" s="70"/>
      <c r="F14" s="70"/>
    </row>
    <row r="15" spans="1:12" ht="13" x14ac:dyDescent="0.35">
      <c r="E15" s="3"/>
      <c r="F15" s="3"/>
      <c r="I15" s="77"/>
      <c r="J15" s="77"/>
      <c r="K15" s="77"/>
      <c r="L15" s="77"/>
    </row>
    <row r="16" spans="1:12" ht="19.5" customHeight="1" x14ac:dyDescent="0.35">
      <c r="A16" s="57" t="s">
        <v>0</v>
      </c>
      <c r="B16" s="57" t="s">
        <v>321</v>
      </c>
      <c r="C16" s="58" t="s">
        <v>1</v>
      </c>
      <c r="D16" s="58" t="s">
        <v>320</v>
      </c>
      <c r="E16" s="59" t="s">
        <v>2</v>
      </c>
      <c r="F16" s="60"/>
      <c r="I16" s="77"/>
      <c r="J16" s="77"/>
      <c r="K16" s="77"/>
      <c r="L16" s="77"/>
    </row>
    <row r="17" spans="1:12" s="6" customFormat="1" ht="24" customHeight="1" x14ac:dyDescent="0.35">
      <c r="A17" s="57"/>
      <c r="B17" s="57"/>
      <c r="C17" s="58"/>
      <c r="D17" s="58"/>
      <c r="E17" s="5" t="s">
        <v>3</v>
      </c>
      <c r="F17" s="5" t="s">
        <v>4</v>
      </c>
      <c r="I17" s="77"/>
      <c r="J17" s="77"/>
      <c r="K17" s="77"/>
      <c r="L17" s="77"/>
    </row>
    <row r="18" spans="1:12" x14ac:dyDescent="0.35">
      <c r="A18" s="61" t="s">
        <v>5</v>
      </c>
      <c r="B18" s="62" t="s">
        <v>6</v>
      </c>
      <c r="C18" s="7" t="s">
        <v>7</v>
      </c>
      <c r="D18" s="8">
        <v>60</v>
      </c>
      <c r="E18" s="9"/>
      <c r="F18" s="10">
        <f t="shared" ref="F18:F49" si="0">TRUNC(E18*D18,2)</f>
        <v>0</v>
      </c>
      <c r="I18" s="77"/>
      <c r="J18" s="77"/>
      <c r="K18" s="77"/>
      <c r="L18" s="77"/>
    </row>
    <row r="19" spans="1:12" ht="15" customHeight="1" x14ac:dyDescent="0.35">
      <c r="A19" s="61"/>
      <c r="B19" s="62"/>
      <c r="C19" s="7" t="s">
        <v>8</v>
      </c>
      <c r="D19" s="8">
        <v>70</v>
      </c>
      <c r="E19" s="9"/>
      <c r="F19" s="10">
        <f t="shared" si="0"/>
        <v>0</v>
      </c>
      <c r="I19" s="77"/>
      <c r="J19" s="77"/>
      <c r="K19" s="77"/>
      <c r="L19" s="77"/>
    </row>
    <row r="20" spans="1:12" x14ac:dyDescent="0.35">
      <c r="A20" s="61" t="s">
        <v>9</v>
      </c>
      <c r="B20" s="62" t="s">
        <v>10</v>
      </c>
      <c r="C20" s="7" t="s">
        <v>7</v>
      </c>
      <c r="D20" s="8">
        <v>20</v>
      </c>
      <c r="E20" s="9"/>
      <c r="F20" s="10">
        <f t="shared" si="0"/>
        <v>0</v>
      </c>
      <c r="I20" s="77"/>
      <c r="J20" s="77"/>
      <c r="K20" s="77"/>
      <c r="L20" s="77"/>
    </row>
    <row r="21" spans="1:12" ht="14" customHeight="1" x14ac:dyDescent="0.35">
      <c r="A21" s="61"/>
      <c r="B21" s="62"/>
      <c r="C21" s="7" t="s">
        <v>8</v>
      </c>
      <c r="D21" s="8">
        <v>30</v>
      </c>
      <c r="E21" s="9"/>
      <c r="F21" s="10">
        <f t="shared" si="0"/>
        <v>0</v>
      </c>
    </row>
    <row r="22" spans="1:12" x14ac:dyDescent="0.35">
      <c r="A22" s="61" t="s">
        <v>11</v>
      </c>
      <c r="B22" s="62" t="s">
        <v>12</v>
      </c>
      <c r="C22" s="7" t="s">
        <v>7</v>
      </c>
      <c r="D22" s="8">
        <v>70</v>
      </c>
      <c r="E22" s="9"/>
      <c r="F22" s="10">
        <f t="shared" si="0"/>
        <v>0</v>
      </c>
    </row>
    <row r="23" spans="1:12" ht="17" customHeight="1" x14ac:dyDescent="0.35">
      <c r="A23" s="61"/>
      <c r="B23" s="62"/>
      <c r="C23" s="7" t="s">
        <v>8</v>
      </c>
      <c r="D23" s="8">
        <v>100</v>
      </c>
      <c r="E23" s="9"/>
      <c r="F23" s="10">
        <f t="shared" si="0"/>
        <v>0</v>
      </c>
    </row>
    <row r="24" spans="1:12" x14ac:dyDescent="0.35">
      <c r="A24" s="61" t="s">
        <v>13</v>
      </c>
      <c r="B24" s="62" t="s">
        <v>14</v>
      </c>
      <c r="C24" s="7" t="s">
        <v>7</v>
      </c>
      <c r="D24" s="8">
        <v>40</v>
      </c>
      <c r="E24" s="9"/>
      <c r="F24" s="10">
        <f t="shared" si="0"/>
        <v>0</v>
      </c>
    </row>
    <row r="25" spans="1:12" ht="26.5" customHeight="1" x14ac:dyDescent="0.35">
      <c r="A25" s="61"/>
      <c r="B25" s="62"/>
      <c r="C25" s="7" t="s">
        <v>8</v>
      </c>
      <c r="D25" s="8">
        <v>60</v>
      </c>
      <c r="E25" s="9"/>
      <c r="F25" s="10">
        <f t="shared" si="0"/>
        <v>0</v>
      </c>
    </row>
    <row r="26" spans="1:12" ht="21" customHeight="1" x14ac:dyDescent="0.35">
      <c r="A26" s="61" t="s">
        <v>15</v>
      </c>
      <c r="B26" s="62" t="s">
        <v>16</v>
      </c>
      <c r="C26" s="7" t="s">
        <v>7</v>
      </c>
      <c r="D26" s="8">
        <v>70</v>
      </c>
      <c r="E26" s="9"/>
      <c r="F26" s="10">
        <f t="shared" si="0"/>
        <v>0</v>
      </c>
    </row>
    <row r="27" spans="1:12" ht="28" customHeight="1" x14ac:dyDescent="0.35">
      <c r="A27" s="61"/>
      <c r="B27" s="62"/>
      <c r="C27" s="7" t="s">
        <v>8</v>
      </c>
      <c r="D27" s="8">
        <v>100</v>
      </c>
      <c r="E27" s="9"/>
      <c r="F27" s="10">
        <f t="shared" si="0"/>
        <v>0</v>
      </c>
    </row>
    <row r="28" spans="1:12" x14ac:dyDescent="0.35">
      <c r="A28" s="61" t="s">
        <v>17</v>
      </c>
      <c r="B28" s="62" t="s">
        <v>18</v>
      </c>
      <c r="C28" s="7" t="s">
        <v>7</v>
      </c>
      <c r="D28" s="8">
        <v>10</v>
      </c>
      <c r="E28" s="9"/>
      <c r="F28" s="10">
        <f t="shared" si="0"/>
        <v>0</v>
      </c>
    </row>
    <row r="29" spans="1:12" ht="28" customHeight="1" x14ac:dyDescent="0.35">
      <c r="A29" s="61"/>
      <c r="B29" s="62"/>
      <c r="C29" s="7" t="s">
        <v>8</v>
      </c>
      <c r="D29" s="11">
        <v>20</v>
      </c>
      <c r="E29" s="9"/>
      <c r="F29" s="10">
        <f t="shared" si="0"/>
        <v>0</v>
      </c>
    </row>
    <row r="30" spans="1:12" ht="20" x14ac:dyDescent="0.35">
      <c r="A30" s="42" t="s">
        <v>19</v>
      </c>
      <c r="B30" s="12" t="s">
        <v>20</v>
      </c>
      <c r="C30" s="7" t="s">
        <v>21</v>
      </c>
      <c r="D30" s="11">
        <v>130</v>
      </c>
      <c r="E30" s="9"/>
      <c r="F30" s="10">
        <f t="shared" si="0"/>
        <v>0</v>
      </c>
    </row>
    <row r="31" spans="1:12" x14ac:dyDescent="0.35">
      <c r="A31" s="42" t="s">
        <v>22</v>
      </c>
      <c r="B31" s="12" t="s">
        <v>23</v>
      </c>
      <c r="C31" s="7" t="s">
        <v>21</v>
      </c>
      <c r="D31" s="11">
        <v>20</v>
      </c>
      <c r="E31" s="9"/>
      <c r="F31" s="10">
        <f t="shared" si="0"/>
        <v>0</v>
      </c>
    </row>
    <row r="32" spans="1:12" x14ac:dyDescent="0.35">
      <c r="A32" s="61" t="s">
        <v>24</v>
      </c>
      <c r="B32" s="12" t="s">
        <v>25</v>
      </c>
      <c r="C32" s="7" t="s">
        <v>26</v>
      </c>
      <c r="D32" s="11">
        <v>20</v>
      </c>
      <c r="E32" s="9"/>
      <c r="F32" s="10">
        <f t="shared" si="0"/>
        <v>0</v>
      </c>
    </row>
    <row r="33" spans="1:6" x14ac:dyDescent="0.35">
      <c r="A33" s="61"/>
      <c r="B33" s="12" t="s">
        <v>27</v>
      </c>
      <c r="C33" s="7" t="s">
        <v>26</v>
      </c>
      <c r="D33" s="11">
        <v>15</v>
      </c>
      <c r="E33" s="9"/>
      <c r="F33" s="10">
        <f t="shared" si="0"/>
        <v>0</v>
      </c>
    </row>
    <row r="34" spans="1:6" ht="30" x14ac:dyDescent="0.35">
      <c r="A34" s="42" t="s">
        <v>28</v>
      </c>
      <c r="B34" s="12" t="s">
        <v>29</v>
      </c>
      <c r="C34" s="7" t="s">
        <v>26</v>
      </c>
      <c r="D34" s="11">
        <v>350</v>
      </c>
      <c r="E34" s="9"/>
      <c r="F34" s="10">
        <f t="shared" si="0"/>
        <v>0</v>
      </c>
    </row>
    <row r="35" spans="1:6" ht="30" x14ac:dyDescent="0.35">
      <c r="A35" s="43" t="s">
        <v>30</v>
      </c>
      <c r="B35" s="12" t="s">
        <v>31</v>
      </c>
      <c r="C35" s="7" t="s">
        <v>21</v>
      </c>
      <c r="D35" s="11">
        <v>600</v>
      </c>
      <c r="E35" s="9"/>
      <c r="F35" s="10">
        <f t="shared" si="0"/>
        <v>0</v>
      </c>
    </row>
    <row r="36" spans="1:6" x14ac:dyDescent="0.35">
      <c r="A36" s="42" t="s">
        <v>32</v>
      </c>
      <c r="B36" s="12" t="s">
        <v>33</v>
      </c>
      <c r="C36" s="7" t="s">
        <v>26</v>
      </c>
      <c r="D36" s="11">
        <v>700</v>
      </c>
      <c r="E36" s="9"/>
      <c r="F36" s="10">
        <f t="shared" si="0"/>
        <v>0</v>
      </c>
    </row>
    <row r="37" spans="1:6" x14ac:dyDescent="0.35">
      <c r="A37" s="61" t="s">
        <v>34</v>
      </c>
      <c r="B37" s="12" t="s">
        <v>35</v>
      </c>
      <c r="C37" s="7" t="s">
        <v>26</v>
      </c>
      <c r="D37" s="11">
        <v>8000</v>
      </c>
      <c r="E37" s="9"/>
      <c r="F37" s="10">
        <f t="shared" si="0"/>
        <v>0</v>
      </c>
    </row>
    <row r="38" spans="1:6" x14ac:dyDescent="0.35">
      <c r="A38" s="69"/>
      <c r="B38" s="14" t="s">
        <v>36</v>
      </c>
      <c r="C38" s="13" t="s">
        <v>26</v>
      </c>
      <c r="D38" s="15">
        <v>1600</v>
      </c>
      <c r="E38" s="9"/>
      <c r="F38" s="10">
        <f t="shared" si="0"/>
        <v>0</v>
      </c>
    </row>
    <row r="39" spans="1:6" ht="20" x14ac:dyDescent="0.35">
      <c r="A39" s="61" t="s">
        <v>37</v>
      </c>
      <c r="B39" s="12" t="s">
        <v>38</v>
      </c>
      <c r="C39" s="16" t="s">
        <v>39</v>
      </c>
      <c r="D39" s="11">
        <v>210</v>
      </c>
      <c r="E39" s="9"/>
      <c r="F39" s="10">
        <f t="shared" si="0"/>
        <v>0</v>
      </c>
    </row>
    <row r="40" spans="1:6" ht="20" x14ac:dyDescent="0.35">
      <c r="A40" s="61"/>
      <c r="B40" s="12" t="s">
        <v>40</v>
      </c>
      <c r="C40" s="16" t="s">
        <v>39</v>
      </c>
      <c r="D40" s="11">
        <v>70</v>
      </c>
      <c r="E40" s="9"/>
      <c r="F40" s="10">
        <f t="shared" si="0"/>
        <v>0</v>
      </c>
    </row>
    <row r="41" spans="1:6" x14ac:dyDescent="0.35">
      <c r="A41" s="44" t="s">
        <v>41</v>
      </c>
      <c r="B41" s="18" t="s">
        <v>42</v>
      </c>
      <c r="C41" s="17" t="s">
        <v>43</v>
      </c>
      <c r="D41" s="19">
        <v>350</v>
      </c>
      <c r="E41" s="9"/>
      <c r="F41" s="10">
        <f t="shared" si="0"/>
        <v>0</v>
      </c>
    </row>
    <row r="42" spans="1:6" x14ac:dyDescent="0.35">
      <c r="A42" s="42" t="s">
        <v>44</v>
      </c>
      <c r="B42" s="20" t="s">
        <v>45</v>
      </c>
      <c r="C42" s="7" t="s">
        <v>43</v>
      </c>
      <c r="D42" s="11">
        <v>40</v>
      </c>
      <c r="E42" s="9"/>
      <c r="F42" s="10">
        <f t="shared" si="0"/>
        <v>0</v>
      </c>
    </row>
    <row r="43" spans="1:6" x14ac:dyDescent="0.35">
      <c r="A43" s="42" t="s">
        <v>46</v>
      </c>
      <c r="B43" s="20" t="s">
        <v>47</v>
      </c>
      <c r="C43" s="7" t="s">
        <v>43</v>
      </c>
      <c r="D43" s="11">
        <v>100</v>
      </c>
      <c r="E43" s="9"/>
      <c r="F43" s="10">
        <f t="shared" si="0"/>
        <v>0</v>
      </c>
    </row>
    <row r="44" spans="1:6" x14ac:dyDescent="0.35">
      <c r="A44" s="42" t="s">
        <v>48</v>
      </c>
      <c r="B44" s="20" t="s">
        <v>49</v>
      </c>
      <c r="C44" s="7" t="s">
        <v>43</v>
      </c>
      <c r="D44" s="11">
        <v>100</v>
      </c>
      <c r="E44" s="9"/>
      <c r="F44" s="10">
        <f t="shared" si="0"/>
        <v>0</v>
      </c>
    </row>
    <row r="45" spans="1:6" ht="23" x14ac:dyDescent="0.35">
      <c r="A45" s="42" t="s">
        <v>50</v>
      </c>
      <c r="B45" s="20" t="s">
        <v>51</v>
      </c>
      <c r="C45" s="7" t="s">
        <v>43</v>
      </c>
      <c r="D45" s="11">
        <v>20</v>
      </c>
      <c r="E45" s="9"/>
      <c r="F45" s="10">
        <f t="shared" si="0"/>
        <v>0</v>
      </c>
    </row>
    <row r="46" spans="1:6" x14ac:dyDescent="0.35">
      <c r="A46" s="42" t="s">
        <v>52</v>
      </c>
      <c r="B46" s="20" t="s">
        <v>53</v>
      </c>
      <c r="C46" s="7" t="s">
        <v>43</v>
      </c>
      <c r="D46" s="11">
        <v>50</v>
      </c>
      <c r="E46" s="9"/>
      <c r="F46" s="10">
        <f t="shared" si="0"/>
        <v>0</v>
      </c>
    </row>
    <row r="47" spans="1:6" x14ac:dyDescent="0.35">
      <c r="A47" s="42" t="s">
        <v>54</v>
      </c>
      <c r="B47" s="20" t="s">
        <v>55</v>
      </c>
      <c r="C47" s="7" t="s">
        <v>43</v>
      </c>
      <c r="D47" s="11">
        <v>3000</v>
      </c>
      <c r="E47" s="9"/>
      <c r="F47" s="10">
        <f t="shared" si="0"/>
        <v>0</v>
      </c>
    </row>
    <row r="48" spans="1:6" x14ac:dyDescent="0.35">
      <c r="A48" s="42" t="s">
        <v>56</v>
      </c>
      <c r="B48" s="20" t="s">
        <v>57</v>
      </c>
      <c r="C48" s="7" t="s">
        <v>58</v>
      </c>
      <c r="D48" s="11">
        <v>130</v>
      </c>
      <c r="E48" s="9"/>
      <c r="F48" s="10">
        <f t="shared" si="0"/>
        <v>0</v>
      </c>
    </row>
    <row r="49" spans="1:6" ht="20" x14ac:dyDescent="0.35">
      <c r="A49" s="42" t="s">
        <v>59</v>
      </c>
      <c r="B49" s="20" t="s">
        <v>60</v>
      </c>
      <c r="C49" s="7" t="s">
        <v>61</v>
      </c>
      <c r="D49" s="11">
        <v>100</v>
      </c>
      <c r="E49" s="9"/>
      <c r="F49" s="10">
        <f t="shared" si="0"/>
        <v>0</v>
      </c>
    </row>
    <row r="50" spans="1:6" x14ac:dyDescent="0.35">
      <c r="A50" s="42" t="s">
        <v>62</v>
      </c>
      <c r="B50" s="20" t="s">
        <v>63</v>
      </c>
      <c r="C50" s="7" t="s">
        <v>43</v>
      </c>
      <c r="D50" s="11">
        <v>300</v>
      </c>
      <c r="E50" s="9"/>
      <c r="F50" s="10">
        <f t="shared" ref="F50:F81" si="1">TRUNC(E50*D50,2)</f>
        <v>0</v>
      </c>
    </row>
    <row r="51" spans="1:6" x14ac:dyDescent="0.35">
      <c r="A51" s="42" t="s">
        <v>64</v>
      </c>
      <c r="B51" s="20" t="s">
        <v>65</v>
      </c>
      <c r="C51" s="7" t="s">
        <v>66</v>
      </c>
      <c r="D51" s="11">
        <v>300</v>
      </c>
      <c r="E51" s="9"/>
      <c r="F51" s="10">
        <f t="shared" si="1"/>
        <v>0</v>
      </c>
    </row>
    <row r="52" spans="1:6" x14ac:dyDescent="0.35">
      <c r="A52" s="42" t="s">
        <v>67</v>
      </c>
      <c r="B52" s="20" t="s">
        <v>68</v>
      </c>
      <c r="C52" s="7" t="s">
        <v>43</v>
      </c>
      <c r="D52" s="11">
        <v>50</v>
      </c>
      <c r="E52" s="9"/>
      <c r="F52" s="10">
        <f t="shared" si="1"/>
        <v>0</v>
      </c>
    </row>
    <row r="53" spans="1:6" x14ac:dyDescent="0.35">
      <c r="A53" s="42" t="s">
        <v>69</v>
      </c>
      <c r="B53" s="20" t="s">
        <v>70</v>
      </c>
      <c r="C53" s="7" t="s">
        <v>43</v>
      </c>
      <c r="D53" s="11">
        <v>50</v>
      </c>
      <c r="E53" s="9"/>
      <c r="F53" s="10">
        <f t="shared" si="1"/>
        <v>0</v>
      </c>
    </row>
    <row r="54" spans="1:6" x14ac:dyDescent="0.35">
      <c r="A54" s="42" t="s">
        <v>71</v>
      </c>
      <c r="B54" s="20" t="s">
        <v>72</v>
      </c>
      <c r="C54" s="7" t="s">
        <v>43</v>
      </c>
      <c r="D54" s="11">
        <v>100</v>
      </c>
      <c r="E54" s="9"/>
      <c r="F54" s="10">
        <f t="shared" si="1"/>
        <v>0</v>
      </c>
    </row>
    <row r="55" spans="1:6" x14ac:dyDescent="0.35">
      <c r="A55" s="42" t="s">
        <v>73</v>
      </c>
      <c r="B55" s="20" t="s">
        <v>74</v>
      </c>
      <c r="C55" s="7" t="s">
        <v>43</v>
      </c>
      <c r="D55" s="11">
        <v>200</v>
      </c>
      <c r="E55" s="9"/>
      <c r="F55" s="10">
        <f t="shared" si="1"/>
        <v>0</v>
      </c>
    </row>
    <row r="56" spans="1:6" x14ac:dyDescent="0.35">
      <c r="A56" s="42" t="s">
        <v>75</v>
      </c>
      <c r="B56" s="20" t="s">
        <v>76</v>
      </c>
      <c r="C56" s="7" t="s">
        <v>43</v>
      </c>
      <c r="D56" s="11">
        <v>240</v>
      </c>
      <c r="E56" s="9"/>
      <c r="F56" s="10">
        <f t="shared" si="1"/>
        <v>0</v>
      </c>
    </row>
    <row r="57" spans="1:6" x14ac:dyDescent="0.35">
      <c r="A57" s="42" t="s">
        <v>77</v>
      </c>
      <c r="B57" s="20" t="s">
        <v>78</v>
      </c>
      <c r="C57" s="7" t="s">
        <v>43</v>
      </c>
      <c r="D57" s="11">
        <v>35</v>
      </c>
      <c r="E57" s="9"/>
      <c r="F57" s="10">
        <f t="shared" si="1"/>
        <v>0</v>
      </c>
    </row>
    <row r="58" spans="1:6" x14ac:dyDescent="0.35">
      <c r="A58" s="42" t="s">
        <v>79</v>
      </c>
      <c r="B58" s="20" t="s">
        <v>80</v>
      </c>
      <c r="C58" s="7" t="s">
        <v>43</v>
      </c>
      <c r="D58" s="11">
        <v>15</v>
      </c>
      <c r="E58" s="9"/>
      <c r="F58" s="10">
        <f t="shared" si="1"/>
        <v>0</v>
      </c>
    </row>
    <row r="59" spans="1:6" x14ac:dyDescent="0.35">
      <c r="A59" s="42" t="s">
        <v>81</v>
      </c>
      <c r="B59" s="20" t="s">
        <v>82</v>
      </c>
      <c r="C59" s="7" t="s">
        <v>1</v>
      </c>
      <c r="D59" s="11">
        <v>100</v>
      </c>
      <c r="E59" s="9"/>
      <c r="F59" s="10">
        <f t="shared" si="1"/>
        <v>0</v>
      </c>
    </row>
    <row r="60" spans="1:6" ht="20" x14ac:dyDescent="0.35">
      <c r="A60" s="42" t="s">
        <v>83</v>
      </c>
      <c r="B60" s="20" t="s">
        <v>84</v>
      </c>
      <c r="C60" s="7" t="s">
        <v>43</v>
      </c>
      <c r="D60" s="11">
        <v>350</v>
      </c>
      <c r="E60" s="9"/>
      <c r="F60" s="10">
        <f t="shared" si="1"/>
        <v>0</v>
      </c>
    </row>
    <row r="61" spans="1:6" ht="30" x14ac:dyDescent="0.35">
      <c r="A61" s="42" t="s">
        <v>85</v>
      </c>
      <c r="B61" s="20" t="s">
        <v>86</v>
      </c>
      <c r="C61" s="7" t="s">
        <v>21</v>
      </c>
      <c r="D61" s="11">
        <v>1300</v>
      </c>
      <c r="E61" s="9"/>
      <c r="F61" s="10">
        <f t="shared" si="1"/>
        <v>0</v>
      </c>
    </row>
    <row r="62" spans="1:6" x14ac:dyDescent="0.35">
      <c r="A62" s="42" t="s">
        <v>87</v>
      </c>
      <c r="B62" s="20" t="s">
        <v>88</v>
      </c>
      <c r="C62" s="7" t="s">
        <v>43</v>
      </c>
      <c r="D62" s="11">
        <v>25</v>
      </c>
      <c r="E62" s="9"/>
      <c r="F62" s="10">
        <f t="shared" si="1"/>
        <v>0</v>
      </c>
    </row>
    <row r="63" spans="1:6" ht="20" x14ac:dyDescent="0.35">
      <c r="A63" s="42" t="s">
        <v>89</v>
      </c>
      <c r="B63" s="20" t="s">
        <v>90</v>
      </c>
      <c r="C63" s="7" t="s">
        <v>43</v>
      </c>
      <c r="D63" s="11">
        <v>50</v>
      </c>
      <c r="E63" s="9"/>
      <c r="F63" s="10">
        <f t="shared" si="1"/>
        <v>0</v>
      </c>
    </row>
    <row r="64" spans="1:6" x14ac:dyDescent="0.35">
      <c r="A64" s="42" t="s">
        <v>91</v>
      </c>
      <c r="B64" s="20" t="s">
        <v>92</v>
      </c>
      <c r="C64" s="7" t="s">
        <v>43</v>
      </c>
      <c r="D64" s="11">
        <v>20</v>
      </c>
      <c r="E64" s="9"/>
      <c r="F64" s="10">
        <f t="shared" si="1"/>
        <v>0</v>
      </c>
    </row>
    <row r="65" spans="1:6" x14ac:dyDescent="0.35">
      <c r="A65" s="42" t="s">
        <v>91</v>
      </c>
      <c r="B65" s="20" t="s">
        <v>93</v>
      </c>
      <c r="C65" s="7" t="s">
        <v>43</v>
      </c>
      <c r="D65" s="11">
        <v>20</v>
      </c>
      <c r="E65" s="9"/>
      <c r="F65" s="10">
        <f t="shared" si="1"/>
        <v>0</v>
      </c>
    </row>
    <row r="66" spans="1:6" ht="20" x14ac:dyDescent="0.35">
      <c r="A66" s="61" t="s">
        <v>94</v>
      </c>
      <c r="B66" s="20" t="s">
        <v>95</v>
      </c>
      <c r="C66" s="7" t="s">
        <v>43</v>
      </c>
      <c r="D66" s="11">
        <v>40</v>
      </c>
      <c r="E66" s="9"/>
      <c r="F66" s="10">
        <f t="shared" si="1"/>
        <v>0</v>
      </c>
    </row>
    <row r="67" spans="1:6" x14ac:dyDescent="0.35">
      <c r="A67" s="61"/>
      <c r="B67" s="20" t="s">
        <v>96</v>
      </c>
      <c r="C67" s="7" t="s">
        <v>43</v>
      </c>
      <c r="D67" s="11">
        <v>20</v>
      </c>
      <c r="E67" s="9"/>
      <c r="F67" s="10">
        <f t="shared" si="1"/>
        <v>0</v>
      </c>
    </row>
    <row r="68" spans="1:6" ht="20" x14ac:dyDescent="0.35">
      <c r="A68" s="42" t="s">
        <v>97</v>
      </c>
      <c r="B68" s="2" t="s">
        <v>98</v>
      </c>
      <c r="C68" s="7" t="s">
        <v>21</v>
      </c>
      <c r="D68" s="11">
        <v>530</v>
      </c>
      <c r="E68" s="9"/>
      <c r="F68" s="10">
        <f t="shared" si="1"/>
        <v>0</v>
      </c>
    </row>
    <row r="69" spans="1:6" x14ac:dyDescent="0.2">
      <c r="A69" s="45" t="s">
        <v>99</v>
      </c>
      <c r="B69" s="21" t="s">
        <v>100</v>
      </c>
      <c r="C69" s="7" t="s">
        <v>21</v>
      </c>
      <c r="D69" s="11">
        <v>100</v>
      </c>
      <c r="E69" s="9"/>
      <c r="F69" s="10">
        <f t="shared" si="1"/>
        <v>0</v>
      </c>
    </row>
    <row r="70" spans="1:6" x14ac:dyDescent="0.35">
      <c r="A70" s="42" t="s">
        <v>101</v>
      </c>
      <c r="B70" s="20" t="s">
        <v>102</v>
      </c>
      <c r="C70" s="7" t="s">
        <v>43</v>
      </c>
      <c r="D70" s="11">
        <v>10</v>
      </c>
      <c r="E70" s="9"/>
      <c r="F70" s="10">
        <f t="shared" si="1"/>
        <v>0</v>
      </c>
    </row>
    <row r="71" spans="1:6" x14ac:dyDescent="0.35">
      <c r="A71" s="42" t="s">
        <v>103</v>
      </c>
      <c r="B71" s="20" t="s">
        <v>104</v>
      </c>
      <c r="C71" s="7" t="s">
        <v>43</v>
      </c>
      <c r="D71" s="11">
        <v>50</v>
      </c>
      <c r="E71" s="9"/>
      <c r="F71" s="10">
        <f t="shared" si="1"/>
        <v>0</v>
      </c>
    </row>
    <row r="72" spans="1:6" x14ac:dyDescent="0.35">
      <c r="A72" s="42" t="s">
        <v>105</v>
      </c>
      <c r="B72" s="20" t="s">
        <v>106</v>
      </c>
      <c r="C72" s="7" t="s">
        <v>43</v>
      </c>
      <c r="D72" s="11">
        <v>20</v>
      </c>
      <c r="E72" s="9"/>
      <c r="F72" s="10">
        <f t="shared" si="1"/>
        <v>0</v>
      </c>
    </row>
    <row r="73" spans="1:6" ht="30" x14ac:dyDescent="0.35">
      <c r="A73" s="46" t="s">
        <v>107</v>
      </c>
      <c r="B73" s="20" t="s">
        <v>108</v>
      </c>
      <c r="C73" s="16" t="s">
        <v>109</v>
      </c>
      <c r="D73" s="11">
        <v>30</v>
      </c>
      <c r="E73" s="9"/>
      <c r="F73" s="10">
        <f t="shared" si="1"/>
        <v>0</v>
      </c>
    </row>
    <row r="74" spans="1:6" ht="40" x14ac:dyDescent="0.35">
      <c r="A74" s="46" t="s">
        <v>110</v>
      </c>
      <c r="B74" s="20" t="s">
        <v>111</v>
      </c>
      <c r="C74" s="16" t="s">
        <v>39</v>
      </c>
      <c r="D74" s="11">
        <v>15</v>
      </c>
      <c r="E74" s="9"/>
      <c r="F74" s="10">
        <f t="shared" si="1"/>
        <v>0</v>
      </c>
    </row>
    <row r="75" spans="1:6" ht="20" x14ac:dyDescent="0.35">
      <c r="A75" s="63" t="s">
        <v>112</v>
      </c>
      <c r="B75" s="20" t="s">
        <v>113</v>
      </c>
      <c r="C75" s="16" t="s">
        <v>39</v>
      </c>
      <c r="D75" s="11">
        <v>50</v>
      </c>
      <c r="E75" s="9"/>
      <c r="F75" s="10">
        <f t="shared" si="1"/>
        <v>0</v>
      </c>
    </row>
    <row r="76" spans="1:6" ht="20" x14ac:dyDescent="0.35">
      <c r="A76" s="63"/>
      <c r="B76" s="20" t="s">
        <v>114</v>
      </c>
      <c r="C76" s="16" t="s">
        <v>39</v>
      </c>
      <c r="D76" s="11">
        <v>20</v>
      </c>
      <c r="E76" s="9"/>
      <c r="F76" s="10">
        <f t="shared" si="1"/>
        <v>0</v>
      </c>
    </row>
    <row r="77" spans="1:6" ht="20" x14ac:dyDescent="0.35">
      <c r="A77" s="63"/>
      <c r="B77" s="20" t="s">
        <v>115</v>
      </c>
      <c r="C77" s="16" t="s">
        <v>39</v>
      </c>
      <c r="D77" s="11">
        <v>50</v>
      </c>
      <c r="E77" s="9"/>
      <c r="F77" s="10">
        <f t="shared" si="1"/>
        <v>0</v>
      </c>
    </row>
    <row r="78" spans="1:6" x14ac:dyDescent="0.35">
      <c r="A78" s="63"/>
      <c r="B78" s="20" t="s">
        <v>116</v>
      </c>
      <c r="C78" s="16" t="s">
        <v>39</v>
      </c>
      <c r="D78" s="11">
        <v>20</v>
      </c>
      <c r="E78" s="9"/>
      <c r="F78" s="10">
        <f t="shared" si="1"/>
        <v>0</v>
      </c>
    </row>
    <row r="79" spans="1:6" x14ac:dyDescent="0.35">
      <c r="A79" s="63"/>
      <c r="B79" s="20" t="s">
        <v>117</v>
      </c>
      <c r="C79" s="16" t="s">
        <v>39</v>
      </c>
      <c r="D79" s="11">
        <v>10</v>
      </c>
      <c r="E79" s="9"/>
      <c r="F79" s="10">
        <f t="shared" si="1"/>
        <v>0</v>
      </c>
    </row>
    <row r="80" spans="1:6" x14ac:dyDescent="0.35">
      <c r="A80" s="46" t="s">
        <v>118</v>
      </c>
      <c r="B80" s="20" t="s">
        <v>119</v>
      </c>
      <c r="C80" s="16" t="s">
        <v>109</v>
      </c>
      <c r="D80" s="11">
        <v>30</v>
      </c>
      <c r="E80" s="9"/>
      <c r="F80" s="10">
        <f t="shared" si="1"/>
        <v>0</v>
      </c>
    </row>
    <row r="81" spans="1:6" ht="23" x14ac:dyDescent="0.35">
      <c r="A81" s="46" t="s">
        <v>120</v>
      </c>
      <c r="B81" s="20" t="s">
        <v>121</v>
      </c>
      <c r="C81" s="16" t="s">
        <v>43</v>
      </c>
      <c r="D81" s="11">
        <v>30</v>
      </c>
      <c r="E81" s="9"/>
      <c r="F81" s="10">
        <f t="shared" si="1"/>
        <v>0</v>
      </c>
    </row>
    <row r="82" spans="1:6" ht="23" x14ac:dyDescent="0.35">
      <c r="A82" s="46" t="s">
        <v>122</v>
      </c>
      <c r="B82" s="20" t="s">
        <v>121</v>
      </c>
      <c r="C82" s="16" t="s">
        <v>43</v>
      </c>
      <c r="D82" s="11">
        <v>40</v>
      </c>
      <c r="E82" s="9"/>
      <c r="F82" s="10">
        <f t="shared" ref="F82:F113" si="2">TRUNC(E82*D82,2)</f>
        <v>0</v>
      </c>
    </row>
    <row r="83" spans="1:6" ht="23" x14ac:dyDescent="0.35">
      <c r="A83" s="45" t="s">
        <v>123</v>
      </c>
      <c r="B83" s="22" t="s">
        <v>124</v>
      </c>
      <c r="C83" s="16" t="s">
        <v>43</v>
      </c>
      <c r="D83" s="11">
        <v>24</v>
      </c>
      <c r="E83" s="9"/>
      <c r="F83" s="10">
        <f t="shared" si="2"/>
        <v>0</v>
      </c>
    </row>
    <row r="84" spans="1:6" ht="23" x14ac:dyDescent="0.35">
      <c r="A84" s="45" t="s">
        <v>125</v>
      </c>
      <c r="B84" s="22" t="s">
        <v>124</v>
      </c>
      <c r="C84" s="16" t="s">
        <v>43</v>
      </c>
      <c r="D84" s="11">
        <v>24</v>
      </c>
      <c r="E84" s="9"/>
      <c r="F84" s="10">
        <f t="shared" si="2"/>
        <v>0</v>
      </c>
    </row>
    <row r="85" spans="1:6" ht="20" x14ac:dyDescent="0.35">
      <c r="A85" s="46" t="s">
        <v>126</v>
      </c>
      <c r="B85" s="20" t="s">
        <v>127</v>
      </c>
      <c r="C85" s="16" t="s">
        <v>43</v>
      </c>
      <c r="D85" s="11">
        <v>50</v>
      </c>
      <c r="E85" s="9"/>
      <c r="F85" s="10">
        <f t="shared" si="2"/>
        <v>0</v>
      </c>
    </row>
    <row r="86" spans="1:6" ht="20" x14ac:dyDescent="0.35">
      <c r="A86" s="46" t="s">
        <v>128</v>
      </c>
      <c r="B86" s="20" t="s">
        <v>127</v>
      </c>
      <c r="C86" s="16" t="s">
        <v>43</v>
      </c>
      <c r="D86" s="11">
        <v>100</v>
      </c>
      <c r="E86" s="9"/>
      <c r="F86" s="10">
        <f t="shared" si="2"/>
        <v>0</v>
      </c>
    </row>
    <row r="87" spans="1:6" ht="23" x14ac:dyDescent="0.35">
      <c r="A87" s="42" t="s">
        <v>129</v>
      </c>
      <c r="B87" s="12" t="s">
        <v>130</v>
      </c>
      <c r="C87" s="7" t="s">
        <v>131</v>
      </c>
      <c r="D87" s="11">
        <v>120</v>
      </c>
      <c r="E87" s="9"/>
      <c r="F87" s="10">
        <f t="shared" si="2"/>
        <v>0</v>
      </c>
    </row>
    <row r="88" spans="1:6" ht="23" x14ac:dyDescent="0.35">
      <c r="A88" s="46" t="s">
        <v>132</v>
      </c>
      <c r="B88" s="20" t="s">
        <v>133</v>
      </c>
      <c r="C88" s="16" t="s">
        <v>134</v>
      </c>
      <c r="D88" s="11">
        <v>10</v>
      </c>
      <c r="E88" s="9"/>
      <c r="F88" s="10">
        <f t="shared" si="2"/>
        <v>0</v>
      </c>
    </row>
    <row r="89" spans="1:6" ht="40" x14ac:dyDescent="0.35">
      <c r="A89" s="64" t="s">
        <v>135</v>
      </c>
      <c r="B89" s="20" t="s">
        <v>136</v>
      </c>
      <c r="C89" s="16" t="s">
        <v>39</v>
      </c>
      <c r="D89" s="11">
        <v>350</v>
      </c>
      <c r="E89" s="9"/>
      <c r="F89" s="10">
        <f t="shared" si="2"/>
        <v>0</v>
      </c>
    </row>
    <row r="90" spans="1:6" x14ac:dyDescent="0.35">
      <c r="A90" s="66"/>
      <c r="B90" s="12" t="s">
        <v>137</v>
      </c>
      <c r="C90" s="16" t="s">
        <v>39</v>
      </c>
      <c r="D90" s="11">
        <v>100</v>
      </c>
      <c r="E90" s="9"/>
      <c r="F90" s="10">
        <f t="shared" si="2"/>
        <v>0</v>
      </c>
    </row>
    <row r="91" spans="1:6" x14ac:dyDescent="0.35">
      <c r="A91" s="46" t="s">
        <v>138</v>
      </c>
      <c r="B91" s="20" t="s">
        <v>139</v>
      </c>
      <c r="C91" s="16" t="s">
        <v>140</v>
      </c>
      <c r="D91" s="11">
        <v>200</v>
      </c>
      <c r="E91" s="9"/>
      <c r="F91" s="10">
        <f t="shared" si="2"/>
        <v>0</v>
      </c>
    </row>
    <row r="92" spans="1:6" x14ac:dyDescent="0.35">
      <c r="A92" s="46" t="s">
        <v>141</v>
      </c>
      <c r="B92" s="20" t="s">
        <v>142</v>
      </c>
      <c r="C92" s="16" t="s">
        <v>140</v>
      </c>
      <c r="D92" s="11">
        <v>150</v>
      </c>
      <c r="E92" s="9"/>
      <c r="F92" s="10">
        <f t="shared" si="2"/>
        <v>0</v>
      </c>
    </row>
    <row r="93" spans="1:6" x14ac:dyDescent="0.35">
      <c r="A93" s="46" t="s">
        <v>143</v>
      </c>
      <c r="B93" s="20" t="s">
        <v>144</v>
      </c>
      <c r="C93" s="16" t="s">
        <v>39</v>
      </c>
      <c r="D93" s="11">
        <v>50</v>
      </c>
      <c r="E93" s="9"/>
      <c r="F93" s="10">
        <f t="shared" si="2"/>
        <v>0</v>
      </c>
    </row>
    <row r="94" spans="1:6" x14ac:dyDescent="0.35">
      <c r="A94" s="46" t="s">
        <v>145</v>
      </c>
      <c r="B94" s="20" t="s">
        <v>144</v>
      </c>
      <c r="C94" s="16" t="s">
        <v>39</v>
      </c>
      <c r="D94" s="11">
        <v>100</v>
      </c>
      <c r="E94" s="9"/>
      <c r="F94" s="10">
        <f t="shared" si="2"/>
        <v>0</v>
      </c>
    </row>
    <row r="95" spans="1:6" x14ac:dyDescent="0.35">
      <c r="A95" s="46" t="s">
        <v>146</v>
      </c>
      <c r="B95" s="20" t="s">
        <v>147</v>
      </c>
      <c r="C95" s="16" t="s">
        <v>140</v>
      </c>
      <c r="D95" s="11">
        <v>320</v>
      </c>
      <c r="E95" s="9"/>
      <c r="F95" s="10">
        <f t="shared" si="2"/>
        <v>0</v>
      </c>
    </row>
    <row r="96" spans="1:6" ht="20.5" x14ac:dyDescent="0.35">
      <c r="A96" s="63" t="s">
        <v>148</v>
      </c>
      <c r="B96" s="20" t="s">
        <v>149</v>
      </c>
      <c r="C96" s="16" t="s">
        <v>140</v>
      </c>
      <c r="D96" s="11">
        <v>30</v>
      </c>
      <c r="E96" s="9"/>
      <c r="F96" s="10">
        <f t="shared" si="2"/>
        <v>0</v>
      </c>
    </row>
    <row r="97" spans="1:6" ht="20.5" x14ac:dyDescent="0.35">
      <c r="A97" s="63"/>
      <c r="B97" s="20" t="s">
        <v>150</v>
      </c>
      <c r="C97" s="16" t="s">
        <v>140</v>
      </c>
      <c r="D97" s="11">
        <v>15</v>
      </c>
      <c r="E97" s="9"/>
      <c r="F97" s="10">
        <f t="shared" si="2"/>
        <v>0</v>
      </c>
    </row>
    <row r="98" spans="1:6" ht="20" x14ac:dyDescent="0.35">
      <c r="A98" s="63" t="s">
        <v>151</v>
      </c>
      <c r="B98" s="20" t="s">
        <v>152</v>
      </c>
      <c r="C98" s="16" t="s">
        <v>140</v>
      </c>
      <c r="D98" s="11">
        <v>30</v>
      </c>
      <c r="E98" s="9"/>
      <c r="F98" s="10">
        <f t="shared" si="2"/>
        <v>0</v>
      </c>
    </row>
    <row r="99" spans="1:6" ht="20" x14ac:dyDescent="0.35">
      <c r="A99" s="63"/>
      <c r="B99" s="20" t="s">
        <v>153</v>
      </c>
      <c r="C99" s="16" t="s">
        <v>140</v>
      </c>
      <c r="D99" s="11">
        <v>20</v>
      </c>
      <c r="E99" s="9"/>
      <c r="F99" s="10">
        <f t="shared" si="2"/>
        <v>0</v>
      </c>
    </row>
    <row r="100" spans="1:6" x14ac:dyDescent="0.35">
      <c r="A100" s="64" t="s">
        <v>154</v>
      </c>
      <c r="B100" s="20" t="s">
        <v>155</v>
      </c>
      <c r="C100" s="16" t="s">
        <v>140</v>
      </c>
      <c r="D100" s="11">
        <v>285</v>
      </c>
      <c r="E100" s="9"/>
      <c r="F100" s="10">
        <f t="shared" si="2"/>
        <v>0</v>
      </c>
    </row>
    <row r="101" spans="1:6" x14ac:dyDescent="0.35">
      <c r="A101" s="65"/>
      <c r="B101" s="20" t="s">
        <v>156</v>
      </c>
      <c r="C101" s="16" t="s">
        <v>140</v>
      </c>
      <c r="D101" s="11">
        <v>10</v>
      </c>
      <c r="E101" s="9"/>
      <c r="F101" s="10">
        <f t="shared" si="2"/>
        <v>0</v>
      </c>
    </row>
    <row r="102" spans="1:6" x14ac:dyDescent="0.35">
      <c r="A102" s="65"/>
      <c r="B102" s="20" t="s">
        <v>157</v>
      </c>
      <c r="C102" s="16" t="s">
        <v>140</v>
      </c>
      <c r="D102" s="11">
        <v>120</v>
      </c>
      <c r="E102" s="9"/>
      <c r="F102" s="10">
        <f t="shared" si="2"/>
        <v>0</v>
      </c>
    </row>
    <row r="103" spans="1:6" x14ac:dyDescent="0.35">
      <c r="A103" s="65"/>
      <c r="B103" s="20" t="s">
        <v>158</v>
      </c>
      <c r="C103" s="16" t="s">
        <v>140</v>
      </c>
      <c r="D103" s="11">
        <v>210</v>
      </c>
      <c r="E103" s="9"/>
      <c r="F103" s="10">
        <f t="shared" si="2"/>
        <v>0</v>
      </c>
    </row>
    <row r="104" spans="1:6" x14ac:dyDescent="0.35">
      <c r="A104" s="65"/>
      <c r="B104" s="20" t="s">
        <v>159</v>
      </c>
      <c r="C104" s="16" t="s">
        <v>140</v>
      </c>
      <c r="D104" s="11">
        <v>780</v>
      </c>
      <c r="E104" s="9"/>
      <c r="F104" s="10">
        <f t="shared" si="2"/>
        <v>0</v>
      </c>
    </row>
    <row r="105" spans="1:6" ht="311" x14ac:dyDescent="0.35">
      <c r="A105" s="66"/>
      <c r="B105" s="23" t="s">
        <v>160</v>
      </c>
      <c r="C105" s="16" t="s">
        <v>140</v>
      </c>
      <c r="D105" s="11">
        <v>200</v>
      </c>
      <c r="E105" s="9"/>
      <c r="F105" s="10">
        <f t="shared" si="2"/>
        <v>0</v>
      </c>
    </row>
    <row r="106" spans="1:6" ht="20" x14ac:dyDescent="0.35">
      <c r="A106" s="46" t="s">
        <v>161</v>
      </c>
      <c r="B106" s="20" t="s">
        <v>162</v>
      </c>
      <c r="C106" s="16" t="s">
        <v>140</v>
      </c>
      <c r="D106" s="11">
        <v>130</v>
      </c>
      <c r="E106" s="9"/>
      <c r="F106" s="10">
        <f t="shared" si="2"/>
        <v>0</v>
      </c>
    </row>
    <row r="107" spans="1:6" ht="40" x14ac:dyDescent="0.35">
      <c r="A107" s="46" t="s">
        <v>163</v>
      </c>
      <c r="B107" s="20" t="s">
        <v>164</v>
      </c>
      <c r="C107" s="16" t="s">
        <v>109</v>
      </c>
      <c r="D107" s="11">
        <v>1200</v>
      </c>
      <c r="E107" s="9"/>
      <c r="F107" s="10">
        <f t="shared" si="2"/>
        <v>0</v>
      </c>
    </row>
    <row r="108" spans="1:6" x14ac:dyDescent="0.35">
      <c r="A108" s="46" t="s">
        <v>165</v>
      </c>
      <c r="B108" s="20" t="s">
        <v>166</v>
      </c>
      <c r="C108" s="16" t="s">
        <v>140</v>
      </c>
      <c r="D108" s="11">
        <v>30</v>
      </c>
      <c r="E108" s="9"/>
      <c r="F108" s="10">
        <f t="shared" si="2"/>
        <v>0</v>
      </c>
    </row>
    <row r="109" spans="1:6" x14ac:dyDescent="0.35">
      <c r="A109" s="46" t="s">
        <v>167</v>
      </c>
      <c r="B109" s="20" t="s">
        <v>168</v>
      </c>
      <c r="C109" s="16" t="s">
        <v>140</v>
      </c>
      <c r="D109" s="11">
        <v>50</v>
      </c>
      <c r="E109" s="9"/>
      <c r="F109" s="10">
        <f t="shared" si="2"/>
        <v>0</v>
      </c>
    </row>
    <row r="110" spans="1:6" x14ac:dyDescent="0.35">
      <c r="A110" s="63" t="s">
        <v>169</v>
      </c>
      <c r="B110" s="20" t="s">
        <v>170</v>
      </c>
      <c r="C110" s="16" t="s">
        <v>140</v>
      </c>
      <c r="D110" s="11">
        <v>50</v>
      </c>
      <c r="E110" s="9"/>
      <c r="F110" s="10">
        <f t="shared" si="2"/>
        <v>0</v>
      </c>
    </row>
    <row r="111" spans="1:6" x14ac:dyDescent="0.35">
      <c r="A111" s="63"/>
      <c r="B111" s="20" t="s">
        <v>171</v>
      </c>
      <c r="C111" s="16" t="s">
        <v>140</v>
      </c>
      <c r="D111" s="11">
        <v>10</v>
      </c>
      <c r="E111" s="9"/>
      <c r="F111" s="10">
        <f t="shared" si="2"/>
        <v>0</v>
      </c>
    </row>
    <row r="112" spans="1:6" x14ac:dyDescent="0.35">
      <c r="A112" s="63"/>
      <c r="B112" s="20" t="s">
        <v>172</v>
      </c>
      <c r="C112" s="16" t="s">
        <v>140</v>
      </c>
      <c r="D112" s="11">
        <v>15</v>
      </c>
      <c r="E112" s="9"/>
      <c r="F112" s="10">
        <f t="shared" si="2"/>
        <v>0</v>
      </c>
    </row>
    <row r="113" spans="1:6" x14ac:dyDescent="0.35">
      <c r="A113" s="63"/>
      <c r="B113" s="20" t="s">
        <v>173</v>
      </c>
      <c r="C113" s="16" t="s">
        <v>140</v>
      </c>
      <c r="D113" s="11">
        <v>10</v>
      </c>
      <c r="E113" s="9"/>
      <c r="F113" s="10">
        <f t="shared" si="2"/>
        <v>0</v>
      </c>
    </row>
    <row r="114" spans="1:6" ht="20" x14ac:dyDescent="0.35">
      <c r="A114" s="46" t="s">
        <v>174</v>
      </c>
      <c r="B114" s="20" t="s">
        <v>175</v>
      </c>
      <c r="C114" s="16" t="s">
        <v>1</v>
      </c>
      <c r="D114" s="11">
        <v>10</v>
      </c>
      <c r="E114" s="9"/>
      <c r="F114" s="10">
        <f t="shared" ref="F114:F145" si="3">TRUNC(E114*D114,2)</f>
        <v>0</v>
      </c>
    </row>
    <row r="115" spans="1:6" x14ac:dyDescent="0.35">
      <c r="A115" s="63" t="s">
        <v>176</v>
      </c>
      <c r="B115" s="68" t="s">
        <v>177</v>
      </c>
      <c r="C115" s="16" t="s">
        <v>178</v>
      </c>
      <c r="D115" s="11">
        <v>150</v>
      </c>
      <c r="E115" s="9"/>
      <c r="F115" s="10">
        <f t="shared" si="3"/>
        <v>0</v>
      </c>
    </row>
    <row r="116" spans="1:6" x14ac:dyDescent="0.35">
      <c r="A116" s="63"/>
      <c r="B116" s="68"/>
      <c r="C116" s="16" t="s">
        <v>179</v>
      </c>
      <c r="D116" s="11">
        <v>220</v>
      </c>
      <c r="E116" s="9"/>
      <c r="F116" s="10">
        <f t="shared" si="3"/>
        <v>0</v>
      </c>
    </row>
    <row r="117" spans="1:6" x14ac:dyDescent="0.35">
      <c r="A117" s="63"/>
      <c r="B117" s="68" t="s">
        <v>180</v>
      </c>
      <c r="C117" s="16" t="s">
        <v>178</v>
      </c>
      <c r="D117" s="11">
        <v>80</v>
      </c>
      <c r="E117" s="9"/>
      <c r="F117" s="10">
        <f t="shared" si="3"/>
        <v>0</v>
      </c>
    </row>
    <row r="118" spans="1:6" x14ac:dyDescent="0.35">
      <c r="A118" s="63"/>
      <c r="B118" s="68"/>
      <c r="C118" s="16" t="s">
        <v>179</v>
      </c>
      <c r="D118" s="11">
        <v>100</v>
      </c>
      <c r="E118" s="9"/>
      <c r="F118" s="10">
        <f t="shared" si="3"/>
        <v>0</v>
      </c>
    </row>
    <row r="119" spans="1:6" x14ac:dyDescent="0.35">
      <c r="A119" s="63"/>
      <c r="B119" s="68" t="s">
        <v>181</v>
      </c>
      <c r="C119" s="16" t="s">
        <v>178</v>
      </c>
      <c r="D119" s="11">
        <v>50</v>
      </c>
      <c r="E119" s="9"/>
      <c r="F119" s="10">
        <f t="shared" si="3"/>
        <v>0</v>
      </c>
    </row>
    <row r="120" spans="1:6" x14ac:dyDescent="0.35">
      <c r="A120" s="63"/>
      <c r="B120" s="68"/>
      <c r="C120" s="16" t="s">
        <v>179</v>
      </c>
      <c r="D120" s="11">
        <v>20</v>
      </c>
      <c r="E120" s="9"/>
      <c r="F120" s="10">
        <f t="shared" si="3"/>
        <v>0</v>
      </c>
    </row>
    <row r="121" spans="1:6" x14ac:dyDescent="0.35">
      <c r="A121" s="63"/>
      <c r="B121" s="68" t="s">
        <v>182</v>
      </c>
      <c r="C121" s="16" t="s">
        <v>178</v>
      </c>
      <c r="D121" s="11">
        <v>40</v>
      </c>
      <c r="E121" s="9"/>
      <c r="F121" s="10">
        <f t="shared" si="3"/>
        <v>0</v>
      </c>
    </row>
    <row r="122" spans="1:6" x14ac:dyDescent="0.35">
      <c r="A122" s="63"/>
      <c r="B122" s="68"/>
      <c r="C122" s="16" t="s">
        <v>179</v>
      </c>
      <c r="D122" s="11">
        <v>20</v>
      </c>
      <c r="E122" s="9"/>
      <c r="F122" s="10">
        <f t="shared" si="3"/>
        <v>0</v>
      </c>
    </row>
    <row r="123" spans="1:6" ht="30" x14ac:dyDescent="0.35">
      <c r="A123" s="46" t="s">
        <v>183</v>
      </c>
      <c r="B123" s="20" t="s">
        <v>184</v>
      </c>
      <c r="C123" s="16" t="s">
        <v>140</v>
      </c>
      <c r="D123" s="11">
        <v>10</v>
      </c>
      <c r="E123" s="9"/>
      <c r="F123" s="10">
        <f t="shared" si="3"/>
        <v>0</v>
      </c>
    </row>
    <row r="124" spans="1:6" ht="30" x14ac:dyDescent="0.35">
      <c r="A124" s="46" t="s">
        <v>185</v>
      </c>
      <c r="B124" s="20" t="s">
        <v>186</v>
      </c>
      <c r="C124" s="16" t="s">
        <v>140</v>
      </c>
      <c r="D124" s="11">
        <v>10</v>
      </c>
      <c r="E124" s="9"/>
      <c r="F124" s="10">
        <f t="shared" si="3"/>
        <v>0</v>
      </c>
    </row>
    <row r="125" spans="1:6" x14ac:dyDescent="0.35">
      <c r="A125" s="46" t="s">
        <v>187</v>
      </c>
      <c r="B125" s="20" t="s">
        <v>188</v>
      </c>
      <c r="C125" s="16" t="s">
        <v>140</v>
      </c>
      <c r="D125" s="11">
        <v>20</v>
      </c>
      <c r="E125" s="9"/>
      <c r="F125" s="10">
        <f t="shared" si="3"/>
        <v>0</v>
      </c>
    </row>
    <row r="126" spans="1:6" x14ac:dyDescent="0.35">
      <c r="A126" s="63" t="s">
        <v>189</v>
      </c>
      <c r="B126" s="20" t="s">
        <v>190</v>
      </c>
      <c r="C126" s="16" t="s">
        <v>140</v>
      </c>
      <c r="D126" s="11">
        <v>10</v>
      </c>
      <c r="E126" s="9"/>
      <c r="F126" s="10">
        <f t="shared" si="3"/>
        <v>0</v>
      </c>
    </row>
    <row r="127" spans="1:6" x14ac:dyDescent="0.35">
      <c r="A127" s="63"/>
      <c r="B127" s="20" t="s">
        <v>191</v>
      </c>
      <c r="C127" s="16" t="s">
        <v>192</v>
      </c>
      <c r="D127" s="11">
        <v>80</v>
      </c>
      <c r="E127" s="9"/>
      <c r="F127" s="10">
        <f t="shared" si="3"/>
        <v>0</v>
      </c>
    </row>
    <row r="128" spans="1:6" x14ac:dyDescent="0.35">
      <c r="A128" s="63"/>
      <c r="B128" s="20" t="s">
        <v>193</v>
      </c>
      <c r="C128" s="16" t="s">
        <v>192</v>
      </c>
      <c r="D128" s="11">
        <v>10</v>
      </c>
      <c r="E128" s="9"/>
      <c r="F128" s="10">
        <f t="shared" si="3"/>
        <v>0</v>
      </c>
    </row>
    <row r="129" spans="1:6" x14ac:dyDescent="0.35">
      <c r="A129" s="63"/>
      <c r="B129" s="20" t="s">
        <v>194</v>
      </c>
      <c r="C129" s="16" t="s">
        <v>192</v>
      </c>
      <c r="D129" s="11">
        <v>10</v>
      </c>
      <c r="E129" s="9"/>
      <c r="F129" s="10">
        <f t="shared" si="3"/>
        <v>0</v>
      </c>
    </row>
    <row r="130" spans="1:6" ht="30" x14ac:dyDescent="0.35">
      <c r="A130" s="63" t="s">
        <v>195</v>
      </c>
      <c r="B130" s="20" t="s">
        <v>196</v>
      </c>
      <c r="C130" s="16" t="s">
        <v>192</v>
      </c>
      <c r="D130" s="11">
        <v>100</v>
      </c>
      <c r="E130" s="9"/>
      <c r="F130" s="10">
        <f t="shared" si="3"/>
        <v>0</v>
      </c>
    </row>
    <row r="131" spans="1:6" ht="30" x14ac:dyDescent="0.35">
      <c r="A131" s="63"/>
      <c r="B131" s="20" t="s">
        <v>197</v>
      </c>
      <c r="C131" s="16" t="s">
        <v>140</v>
      </c>
      <c r="D131" s="11">
        <v>50</v>
      </c>
      <c r="E131" s="9"/>
      <c r="F131" s="10">
        <f t="shared" si="3"/>
        <v>0</v>
      </c>
    </row>
    <row r="132" spans="1:6" ht="30" x14ac:dyDescent="0.35">
      <c r="A132" s="63"/>
      <c r="B132" s="20" t="s">
        <v>198</v>
      </c>
      <c r="C132" s="16" t="s">
        <v>140</v>
      </c>
      <c r="D132" s="11">
        <v>20</v>
      </c>
      <c r="E132" s="9"/>
      <c r="F132" s="10">
        <f t="shared" si="3"/>
        <v>0</v>
      </c>
    </row>
    <row r="133" spans="1:6" ht="20" x14ac:dyDescent="0.35">
      <c r="A133" s="46" t="s">
        <v>199</v>
      </c>
      <c r="B133" s="20" t="s">
        <v>200</v>
      </c>
      <c r="C133" s="16" t="s">
        <v>140</v>
      </c>
      <c r="D133" s="11">
        <v>16</v>
      </c>
      <c r="E133" s="9"/>
      <c r="F133" s="10">
        <f t="shared" si="3"/>
        <v>0</v>
      </c>
    </row>
    <row r="134" spans="1:6" ht="20" x14ac:dyDescent="0.35">
      <c r="A134" s="46" t="s">
        <v>201</v>
      </c>
      <c r="B134" s="20" t="s">
        <v>202</v>
      </c>
      <c r="C134" s="16" t="s">
        <v>140</v>
      </c>
      <c r="D134" s="11">
        <v>50</v>
      </c>
      <c r="E134" s="9"/>
      <c r="F134" s="10">
        <f t="shared" si="3"/>
        <v>0</v>
      </c>
    </row>
    <row r="135" spans="1:6" x14ac:dyDescent="0.35">
      <c r="A135" s="42" t="s">
        <v>203</v>
      </c>
      <c r="B135" s="20" t="s">
        <v>204</v>
      </c>
      <c r="C135" s="7" t="s">
        <v>205</v>
      </c>
      <c r="D135" s="11">
        <v>50</v>
      </c>
      <c r="E135" s="9"/>
      <c r="F135" s="10">
        <f t="shared" si="3"/>
        <v>0</v>
      </c>
    </row>
    <row r="136" spans="1:6" x14ac:dyDescent="0.35">
      <c r="A136" s="42" t="s">
        <v>206</v>
      </c>
      <c r="B136" s="20" t="s">
        <v>207</v>
      </c>
      <c r="C136" s="7" t="s">
        <v>208</v>
      </c>
      <c r="D136" s="11">
        <v>140</v>
      </c>
      <c r="E136" s="9"/>
      <c r="F136" s="10">
        <f t="shared" si="3"/>
        <v>0</v>
      </c>
    </row>
    <row r="137" spans="1:6" x14ac:dyDescent="0.35">
      <c r="A137" s="61" t="s">
        <v>209</v>
      </c>
      <c r="B137" s="20" t="s">
        <v>210</v>
      </c>
      <c r="C137" s="7" t="s">
        <v>208</v>
      </c>
      <c r="D137" s="11">
        <v>50</v>
      </c>
      <c r="E137" s="9"/>
      <c r="F137" s="10">
        <f t="shared" si="3"/>
        <v>0</v>
      </c>
    </row>
    <row r="138" spans="1:6" x14ac:dyDescent="0.35">
      <c r="A138" s="61"/>
      <c r="B138" s="20" t="s">
        <v>211</v>
      </c>
      <c r="C138" s="7" t="s">
        <v>208</v>
      </c>
      <c r="D138" s="11">
        <v>10</v>
      </c>
      <c r="E138" s="9"/>
      <c r="F138" s="10">
        <f t="shared" si="3"/>
        <v>0</v>
      </c>
    </row>
    <row r="139" spans="1:6" x14ac:dyDescent="0.35">
      <c r="A139" s="42" t="s">
        <v>212</v>
      </c>
      <c r="B139" s="20" t="s">
        <v>213</v>
      </c>
      <c r="C139" s="7" t="s">
        <v>214</v>
      </c>
      <c r="D139" s="11">
        <v>20</v>
      </c>
      <c r="E139" s="9"/>
      <c r="F139" s="10">
        <f t="shared" si="3"/>
        <v>0</v>
      </c>
    </row>
    <row r="140" spans="1:6" x14ac:dyDescent="0.35">
      <c r="A140" s="42" t="s">
        <v>215</v>
      </c>
      <c r="B140" s="20" t="s">
        <v>216</v>
      </c>
      <c r="C140" s="7" t="s">
        <v>1</v>
      </c>
      <c r="D140" s="11">
        <v>300</v>
      </c>
      <c r="E140" s="9"/>
      <c r="F140" s="10">
        <f t="shared" si="3"/>
        <v>0</v>
      </c>
    </row>
    <row r="141" spans="1:6" x14ac:dyDescent="0.35">
      <c r="A141" s="42" t="s">
        <v>217</v>
      </c>
      <c r="B141" s="20" t="s">
        <v>218</v>
      </c>
      <c r="C141" s="7" t="s">
        <v>1</v>
      </c>
      <c r="D141" s="11">
        <v>1600</v>
      </c>
      <c r="E141" s="9"/>
      <c r="F141" s="10">
        <f t="shared" si="3"/>
        <v>0</v>
      </c>
    </row>
    <row r="142" spans="1:6" x14ac:dyDescent="0.35">
      <c r="A142" s="42" t="s">
        <v>219</v>
      </c>
      <c r="B142" s="20" t="s">
        <v>220</v>
      </c>
      <c r="C142" s="7" t="s">
        <v>221</v>
      </c>
      <c r="D142" s="11">
        <v>220</v>
      </c>
      <c r="E142" s="9"/>
      <c r="F142" s="10">
        <f t="shared" si="3"/>
        <v>0</v>
      </c>
    </row>
    <row r="143" spans="1:6" ht="30" x14ac:dyDescent="0.35">
      <c r="A143" s="61" t="s">
        <v>222</v>
      </c>
      <c r="B143" s="20" t="s">
        <v>223</v>
      </c>
      <c r="C143" s="7" t="s">
        <v>1</v>
      </c>
      <c r="D143" s="11">
        <v>500</v>
      </c>
      <c r="E143" s="9"/>
      <c r="F143" s="10">
        <f t="shared" si="3"/>
        <v>0</v>
      </c>
    </row>
    <row r="144" spans="1:6" ht="30" x14ac:dyDescent="0.35">
      <c r="A144" s="61"/>
      <c r="B144" s="20" t="s">
        <v>224</v>
      </c>
      <c r="C144" s="7" t="s">
        <v>1</v>
      </c>
      <c r="D144" s="11">
        <v>300</v>
      </c>
      <c r="E144" s="9"/>
      <c r="F144" s="10">
        <f t="shared" si="3"/>
        <v>0</v>
      </c>
    </row>
    <row r="145" spans="1:6" ht="20" x14ac:dyDescent="0.35">
      <c r="A145" s="61" t="s">
        <v>225</v>
      </c>
      <c r="B145" s="20" t="s">
        <v>226</v>
      </c>
      <c r="C145" s="7" t="s">
        <v>1</v>
      </c>
      <c r="D145" s="11">
        <v>500</v>
      </c>
      <c r="E145" s="9"/>
      <c r="F145" s="10">
        <f t="shared" si="3"/>
        <v>0</v>
      </c>
    </row>
    <row r="146" spans="1:6" ht="20" x14ac:dyDescent="0.35">
      <c r="A146" s="61"/>
      <c r="B146" s="20" t="s">
        <v>227</v>
      </c>
      <c r="C146" s="7" t="s">
        <v>1</v>
      </c>
      <c r="D146" s="11">
        <v>1000</v>
      </c>
      <c r="E146" s="9"/>
      <c r="F146" s="10">
        <f t="shared" ref="F146:F177" si="4">TRUNC(E146*D146,2)</f>
        <v>0</v>
      </c>
    </row>
    <row r="147" spans="1:6" ht="100.5" x14ac:dyDescent="0.35">
      <c r="A147" s="47" t="s">
        <v>228</v>
      </c>
      <c r="B147" s="24" t="s">
        <v>229</v>
      </c>
      <c r="C147" s="7" t="s">
        <v>1</v>
      </c>
      <c r="D147" s="11">
        <v>4000</v>
      </c>
      <c r="E147" s="9"/>
      <c r="F147" s="10">
        <f t="shared" si="4"/>
        <v>0</v>
      </c>
    </row>
    <row r="148" spans="1:6" ht="30" x14ac:dyDescent="0.35">
      <c r="A148" s="42" t="s">
        <v>230</v>
      </c>
      <c r="B148" s="20" t="s">
        <v>231</v>
      </c>
      <c r="C148" s="7" t="s">
        <v>1</v>
      </c>
      <c r="D148" s="11">
        <v>5000</v>
      </c>
      <c r="E148" s="9"/>
      <c r="F148" s="10">
        <f t="shared" si="4"/>
        <v>0</v>
      </c>
    </row>
    <row r="149" spans="1:6" x14ac:dyDescent="0.35">
      <c r="A149" s="42" t="s">
        <v>232</v>
      </c>
      <c r="B149" s="20" t="s">
        <v>233</v>
      </c>
      <c r="C149" s="7" t="s">
        <v>1</v>
      </c>
      <c r="D149" s="11">
        <v>2000</v>
      </c>
      <c r="E149" s="9"/>
      <c r="F149" s="10">
        <f t="shared" si="4"/>
        <v>0</v>
      </c>
    </row>
    <row r="150" spans="1:6" x14ac:dyDescent="0.35">
      <c r="A150" s="42" t="s">
        <v>234</v>
      </c>
      <c r="B150" s="20" t="s">
        <v>235</v>
      </c>
      <c r="C150" s="7" t="s">
        <v>1</v>
      </c>
      <c r="D150" s="11">
        <v>40</v>
      </c>
      <c r="E150" s="9"/>
      <c r="F150" s="10">
        <f t="shared" si="4"/>
        <v>0</v>
      </c>
    </row>
    <row r="151" spans="1:6" x14ac:dyDescent="0.35">
      <c r="A151" s="42" t="s">
        <v>236</v>
      </c>
      <c r="B151" s="20" t="s">
        <v>237</v>
      </c>
      <c r="C151" s="7" t="s">
        <v>205</v>
      </c>
      <c r="D151" s="11">
        <v>20</v>
      </c>
      <c r="E151" s="9"/>
      <c r="F151" s="10">
        <f t="shared" si="4"/>
        <v>0</v>
      </c>
    </row>
    <row r="152" spans="1:6" x14ac:dyDescent="0.35">
      <c r="A152" s="42" t="s">
        <v>238</v>
      </c>
      <c r="B152" s="20" t="s">
        <v>239</v>
      </c>
      <c r="C152" s="7" t="s">
        <v>1</v>
      </c>
      <c r="D152" s="11">
        <v>100</v>
      </c>
      <c r="E152" s="9"/>
      <c r="F152" s="10">
        <f t="shared" si="4"/>
        <v>0</v>
      </c>
    </row>
    <row r="153" spans="1:6" ht="150.5" x14ac:dyDescent="0.35">
      <c r="A153" s="43" t="s">
        <v>240</v>
      </c>
      <c r="B153" s="23" t="s">
        <v>241</v>
      </c>
      <c r="C153" s="7" t="s">
        <v>1</v>
      </c>
      <c r="D153" s="11">
        <v>3000</v>
      </c>
      <c r="E153" s="9"/>
      <c r="F153" s="10">
        <f t="shared" si="4"/>
        <v>0</v>
      </c>
    </row>
    <row r="154" spans="1:6" ht="20" x14ac:dyDescent="0.35">
      <c r="A154" s="41" t="s">
        <v>242</v>
      </c>
      <c r="B154" s="20" t="s">
        <v>243</v>
      </c>
      <c r="C154" s="7" t="s">
        <v>1</v>
      </c>
      <c r="D154" s="11">
        <v>2000</v>
      </c>
      <c r="E154" s="9"/>
      <c r="F154" s="10">
        <f t="shared" si="4"/>
        <v>0</v>
      </c>
    </row>
    <row r="155" spans="1:6" x14ac:dyDescent="0.35">
      <c r="A155" s="61" t="s">
        <v>244</v>
      </c>
      <c r="B155" s="20" t="s">
        <v>245</v>
      </c>
      <c r="C155" s="7" t="s">
        <v>1</v>
      </c>
      <c r="D155" s="11">
        <v>40</v>
      </c>
      <c r="E155" s="9"/>
      <c r="F155" s="10">
        <f t="shared" si="4"/>
        <v>0</v>
      </c>
    </row>
    <row r="156" spans="1:6" x14ac:dyDescent="0.35">
      <c r="A156" s="61"/>
      <c r="B156" s="20" t="s">
        <v>246</v>
      </c>
      <c r="C156" s="7" t="s">
        <v>1</v>
      </c>
      <c r="D156" s="11">
        <v>100</v>
      </c>
      <c r="E156" s="9"/>
      <c r="F156" s="10">
        <f t="shared" si="4"/>
        <v>0</v>
      </c>
    </row>
    <row r="157" spans="1:6" ht="23" x14ac:dyDescent="0.35">
      <c r="A157" s="61" t="s">
        <v>247</v>
      </c>
      <c r="B157" s="20" t="s">
        <v>248</v>
      </c>
      <c r="C157" s="7" t="s">
        <v>249</v>
      </c>
      <c r="D157" s="11">
        <v>30</v>
      </c>
      <c r="E157" s="9"/>
      <c r="F157" s="10">
        <f t="shared" si="4"/>
        <v>0</v>
      </c>
    </row>
    <row r="158" spans="1:6" ht="23" x14ac:dyDescent="0.35">
      <c r="A158" s="61"/>
      <c r="B158" s="20" t="s">
        <v>250</v>
      </c>
      <c r="C158" s="7" t="s">
        <v>249</v>
      </c>
      <c r="D158" s="11">
        <v>20</v>
      </c>
      <c r="E158" s="9"/>
      <c r="F158" s="10">
        <f t="shared" si="4"/>
        <v>0</v>
      </c>
    </row>
    <row r="159" spans="1:6" x14ac:dyDescent="0.35">
      <c r="A159" s="42" t="s">
        <v>251</v>
      </c>
      <c r="B159" s="20" t="s">
        <v>252</v>
      </c>
      <c r="C159" s="7" t="s">
        <v>1</v>
      </c>
      <c r="D159" s="8">
        <v>40</v>
      </c>
      <c r="E159" s="9"/>
      <c r="F159" s="10">
        <f t="shared" si="4"/>
        <v>0</v>
      </c>
    </row>
    <row r="160" spans="1:6" x14ac:dyDescent="0.35">
      <c r="A160" s="61" t="s">
        <v>253</v>
      </c>
      <c r="B160" s="20" t="s">
        <v>254</v>
      </c>
      <c r="C160" s="7" t="s">
        <v>1</v>
      </c>
      <c r="D160" s="8">
        <v>190</v>
      </c>
      <c r="E160" s="9"/>
      <c r="F160" s="10">
        <f t="shared" si="4"/>
        <v>0</v>
      </c>
    </row>
    <row r="161" spans="1:6" x14ac:dyDescent="0.35">
      <c r="A161" s="61"/>
      <c r="B161" s="20" t="s">
        <v>255</v>
      </c>
      <c r="C161" s="7" t="s">
        <v>1</v>
      </c>
      <c r="D161" s="8">
        <v>80</v>
      </c>
      <c r="E161" s="9"/>
      <c r="F161" s="10">
        <f t="shared" si="4"/>
        <v>0</v>
      </c>
    </row>
    <row r="162" spans="1:6" x14ac:dyDescent="0.35">
      <c r="A162" s="61"/>
      <c r="B162" s="20" t="s">
        <v>256</v>
      </c>
      <c r="C162" s="7" t="s">
        <v>1</v>
      </c>
      <c r="D162" s="8">
        <v>30</v>
      </c>
      <c r="E162" s="9"/>
      <c r="F162" s="10">
        <f t="shared" si="4"/>
        <v>0</v>
      </c>
    </row>
    <row r="163" spans="1:6" x14ac:dyDescent="0.35">
      <c r="A163" s="46" t="s">
        <v>257</v>
      </c>
      <c r="B163" s="20" t="s">
        <v>258</v>
      </c>
      <c r="C163" s="7" t="s">
        <v>1</v>
      </c>
      <c r="D163" s="8">
        <v>10</v>
      </c>
      <c r="E163" s="9"/>
      <c r="F163" s="10">
        <f t="shared" si="4"/>
        <v>0</v>
      </c>
    </row>
    <row r="164" spans="1:6" x14ac:dyDescent="0.35">
      <c r="A164" s="42" t="s">
        <v>259</v>
      </c>
      <c r="B164" s="20" t="s">
        <v>260</v>
      </c>
      <c r="C164" s="7" t="s">
        <v>1</v>
      </c>
      <c r="D164" s="11">
        <v>40</v>
      </c>
      <c r="E164" s="9"/>
      <c r="F164" s="10">
        <f t="shared" si="4"/>
        <v>0</v>
      </c>
    </row>
    <row r="165" spans="1:6" x14ac:dyDescent="0.35">
      <c r="A165" s="42" t="s">
        <v>261</v>
      </c>
      <c r="B165" s="20" t="s">
        <v>262</v>
      </c>
      <c r="C165" s="7" t="s">
        <v>205</v>
      </c>
      <c r="D165" s="11">
        <v>20</v>
      </c>
      <c r="E165" s="9"/>
      <c r="F165" s="10">
        <f t="shared" si="4"/>
        <v>0</v>
      </c>
    </row>
    <row r="166" spans="1:6" x14ac:dyDescent="0.35">
      <c r="A166" s="42" t="s">
        <v>263</v>
      </c>
      <c r="B166" s="20" t="s">
        <v>264</v>
      </c>
      <c r="C166" s="7" t="s">
        <v>1</v>
      </c>
      <c r="D166" s="11">
        <v>80</v>
      </c>
      <c r="E166" s="9"/>
      <c r="F166" s="10">
        <f t="shared" si="4"/>
        <v>0</v>
      </c>
    </row>
    <row r="167" spans="1:6" x14ac:dyDescent="0.35">
      <c r="A167" s="42" t="s">
        <v>265</v>
      </c>
      <c r="B167" s="20" t="s">
        <v>266</v>
      </c>
      <c r="C167" s="7" t="s">
        <v>1</v>
      </c>
      <c r="D167" s="11">
        <v>700</v>
      </c>
      <c r="E167" s="9"/>
      <c r="F167" s="10">
        <f t="shared" si="4"/>
        <v>0</v>
      </c>
    </row>
    <row r="168" spans="1:6" ht="20" x14ac:dyDescent="0.35">
      <c r="A168" s="42" t="s">
        <v>267</v>
      </c>
      <c r="B168" s="20" t="s">
        <v>268</v>
      </c>
      <c r="C168" s="7" t="s">
        <v>208</v>
      </c>
      <c r="D168" s="11">
        <v>40</v>
      </c>
      <c r="E168" s="9"/>
      <c r="F168" s="10">
        <f t="shared" si="4"/>
        <v>0</v>
      </c>
    </row>
    <row r="169" spans="1:6" x14ac:dyDescent="0.35">
      <c r="A169" s="42" t="s">
        <v>269</v>
      </c>
      <c r="B169" s="20" t="s">
        <v>270</v>
      </c>
      <c r="C169" s="7" t="s">
        <v>271</v>
      </c>
      <c r="D169" s="11">
        <v>50</v>
      </c>
      <c r="E169" s="9"/>
      <c r="F169" s="10">
        <f t="shared" si="4"/>
        <v>0</v>
      </c>
    </row>
    <row r="170" spans="1:6" x14ac:dyDescent="0.35">
      <c r="A170" s="42" t="s">
        <v>272</v>
      </c>
      <c r="B170" s="20" t="s">
        <v>273</v>
      </c>
      <c r="C170" s="7" t="s">
        <v>274</v>
      </c>
      <c r="D170" s="11">
        <v>20</v>
      </c>
      <c r="E170" s="9"/>
      <c r="F170" s="10">
        <f t="shared" si="4"/>
        <v>0</v>
      </c>
    </row>
    <row r="171" spans="1:6" x14ac:dyDescent="0.35">
      <c r="A171" s="42" t="s">
        <v>275</v>
      </c>
      <c r="B171" s="20" t="s">
        <v>276</v>
      </c>
      <c r="C171" s="7" t="s">
        <v>1</v>
      </c>
      <c r="D171" s="11">
        <v>200</v>
      </c>
      <c r="E171" s="9"/>
      <c r="F171" s="10">
        <f t="shared" si="4"/>
        <v>0</v>
      </c>
    </row>
    <row r="172" spans="1:6" x14ac:dyDescent="0.35">
      <c r="A172" s="61" t="s">
        <v>277</v>
      </c>
      <c r="B172" s="20" t="s">
        <v>278</v>
      </c>
      <c r="C172" s="7" t="s">
        <v>1</v>
      </c>
      <c r="D172" s="11">
        <v>500</v>
      </c>
      <c r="E172" s="9"/>
      <c r="F172" s="10">
        <f t="shared" si="4"/>
        <v>0</v>
      </c>
    </row>
    <row r="173" spans="1:6" x14ac:dyDescent="0.35">
      <c r="A173" s="61"/>
      <c r="B173" s="20" t="s">
        <v>279</v>
      </c>
      <c r="C173" s="7" t="s">
        <v>1</v>
      </c>
      <c r="D173" s="11">
        <v>200</v>
      </c>
      <c r="E173" s="9"/>
      <c r="F173" s="10">
        <f t="shared" si="4"/>
        <v>0</v>
      </c>
    </row>
    <row r="174" spans="1:6" ht="20" x14ac:dyDescent="0.35">
      <c r="A174" s="42" t="s">
        <v>280</v>
      </c>
      <c r="B174" s="20" t="s">
        <v>281</v>
      </c>
      <c r="C174" s="7" t="s">
        <v>1</v>
      </c>
      <c r="D174" s="11">
        <v>200</v>
      </c>
      <c r="E174" s="9"/>
      <c r="F174" s="10">
        <f t="shared" si="4"/>
        <v>0</v>
      </c>
    </row>
    <row r="175" spans="1:6" x14ac:dyDescent="0.35">
      <c r="A175" s="42" t="s">
        <v>282</v>
      </c>
      <c r="B175" s="20" t="s">
        <v>283</v>
      </c>
      <c r="C175" s="7" t="s">
        <v>1</v>
      </c>
      <c r="D175" s="11">
        <v>20</v>
      </c>
      <c r="E175" s="9"/>
      <c r="F175" s="10">
        <f t="shared" si="4"/>
        <v>0</v>
      </c>
    </row>
    <row r="176" spans="1:6" x14ac:dyDescent="0.35">
      <c r="A176" s="61" t="s">
        <v>284</v>
      </c>
      <c r="B176" s="20" t="s">
        <v>285</v>
      </c>
      <c r="C176" s="7" t="s">
        <v>208</v>
      </c>
      <c r="D176" s="11">
        <v>50</v>
      </c>
      <c r="E176" s="9"/>
      <c r="F176" s="10">
        <f t="shared" si="4"/>
        <v>0</v>
      </c>
    </row>
    <row r="177" spans="1:6" x14ac:dyDescent="0.35">
      <c r="A177" s="61"/>
      <c r="B177" s="20" t="s">
        <v>286</v>
      </c>
      <c r="C177" s="7" t="s">
        <v>208</v>
      </c>
      <c r="D177" s="11">
        <v>40</v>
      </c>
      <c r="E177" s="9"/>
      <c r="F177" s="10">
        <f t="shared" si="4"/>
        <v>0</v>
      </c>
    </row>
    <row r="178" spans="1:6" x14ac:dyDescent="0.35">
      <c r="A178" s="42" t="s">
        <v>287</v>
      </c>
      <c r="B178" s="20" t="s">
        <v>288</v>
      </c>
      <c r="C178" s="7" t="s">
        <v>1</v>
      </c>
      <c r="D178" s="11">
        <v>300</v>
      </c>
      <c r="E178" s="9"/>
      <c r="F178" s="10">
        <f t="shared" ref="F178:F185" si="5">TRUNC(E178*D178,2)</f>
        <v>0</v>
      </c>
    </row>
    <row r="179" spans="1:6" x14ac:dyDescent="0.35">
      <c r="A179" s="42" t="s">
        <v>289</v>
      </c>
      <c r="B179" s="20" t="s">
        <v>290</v>
      </c>
      <c r="C179" s="7" t="s">
        <v>1</v>
      </c>
      <c r="D179" s="11">
        <v>300</v>
      </c>
      <c r="E179" s="9"/>
      <c r="F179" s="10">
        <f t="shared" si="5"/>
        <v>0</v>
      </c>
    </row>
    <row r="180" spans="1:6" x14ac:dyDescent="0.35">
      <c r="A180" s="42" t="s">
        <v>291</v>
      </c>
      <c r="B180" s="20" t="s">
        <v>292</v>
      </c>
      <c r="C180" s="7" t="s">
        <v>1</v>
      </c>
      <c r="D180" s="11">
        <v>150</v>
      </c>
      <c r="E180" s="9"/>
      <c r="F180" s="10">
        <f t="shared" si="5"/>
        <v>0</v>
      </c>
    </row>
    <row r="181" spans="1:6" x14ac:dyDescent="0.35">
      <c r="A181" s="42" t="s">
        <v>293</v>
      </c>
      <c r="B181" s="20" t="s">
        <v>294</v>
      </c>
      <c r="C181" s="7" t="s">
        <v>208</v>
      </c>
      <c r="D181" s="11">
        <v>500</v>
      </c>
      <c r="E181" s="9"/>
      <c r="F181" s="10">
        <f t="shared" si="5"/>
        <v>0</v>
      </c>
    </row>
    <row r="182" spans="1:6" x14ac:dyDescent="0.35">
      <c r="A182" s="42" t="s">
        <v>295</v>
      </c>
      <c r="B182" s="20" t="s">
        <v>296</v>
      </c>
      <c r="C182" s="7" t="s">
        <v>208</v>
      </c>
      <c r="D182" s="11">
        <v>550</v>
      </c>
      <c r="E182" s="9"/>
      <c r="F182" s="10">
        <f t="shared" si="5"/>
        <v>0</v>
      </c>
    </row>
    <row r="183" spans="1:6" x14ac:dyDescent="0.35">
      <c r="A183" s="42" t="s">
        <v>297</v>
      </c>
      <c r="B183" s="20" t="s">
        <v>298</v>
      </c>
      <c r="C183" s="7" t="s">
        <v>208</v>
      </c>
      <c r="D183" s="11">
        <v>100</v>
      </c>
      <c r="E183" s="9"/>
      <c r="F183" s="10">
        <f t="shared" si="5"/>
        <v>0</v>
      </c>
    </row>
    <row r="184" spans="1:6" x14ac:dyDescent="0.35">
      <c r="A184" s="42" t="s">
        <v>299</v>
      </c>
      <c r="B184" s="20" t="s">
        <v>300</v>
      </c>
      <c r="C184" s="7" t="s">
        <v>1</v>
      </c>
      <c r="D184" s="11">
        <v>80</v>
      </c>
      <c r="E184" s="9"/>
      <c r="F184" s="10">
        <f t="shared" si="5"/>
        <v>0</v>
      </c>
    </row>
    <row r="185" spans="1:6" x14ac:dyDescent="0.35">
      <c r="A185" s="42" t="s">
        <v>301</v>
      </c>
      <c r="B185" s="20" t="s">
        <v>302</v>
      </c>
      <c r="C185" s="7" t="s">
        <v>1</v>
      </c>
      <c r="D185" s="11">
        <v>120</v>
      </c>
      <c r="E185" s="9"/>
      <c r="F185" s="10">
        <f t="shared" si="5"/>
        <v>0</v>
      </c>
    </row>
    <row r="186" spans="1:6" s="27" customFormat="1" ht="23.5" customHeight="1" x14ac:dyDescent="0.35">
      <c r="A186" s="25"/>
      <c r="B186" s="26"/>
      <c r="C186" s="76" t="s">
        <v>303</v>
      </c>
      <c r="D186" s="76"/>
      <c r="E186" s="76"/>
      <c r="F186" s="10">
        <f>TRUNC(SUM(F18:F185),2)</f>
        <v>0</v>
      </c>
    </row>
    <row r="187" spans="1:6" s="30" customFormat="1" x14ac:dyDescent="0.25">
      <c r="C187" s="28"/>
      <c r="D187" s="28"/>
      <c r="E187" s="29"/>
    </row>
    <row r="188" spans="1:6" s="30" customFormat="1" x14ac:dyDescent="0.25">
      <c r="C188" s="28"/>
      <c r="D188" s="28"/>
    </row>
    <row r="189" spans="1:6" s="30" customFormat="1" ht="31.5" customHeight="1" x14ac:dyDescent="0.25">
      <c r="A189" s="74" t="s">
        <v>322</v>
      </c>
      <c r="B189" s="74"/>
      <c r="C189" s="74"/>
      <c r="D189" s="74"/>
      <c r="E189" s="74"/>
      <c r="F189" s="74"/>
    </row>
    <row r="190" spans="1:6" s="30" customFormat="1" ht="35" customHeight="1" x14ac:dyDescent="0.25">
      <c r="A190" s="73" t="s">
        <v>310</v>
      </c>
      <c r="B190" s="73"/>
      <c r="C190" s="73"/>
      <c r="D190" s="73"/>
      <c r="E190" s="73"/>
      <c r="F190" s="73"/>
    </row>
    <row r="191" spans="1:6" s="30" customFormat="1" ht="7" customHeight="1" x14ac:dyDescent="0.25">
      <c r="A191" s="36"/>
      <c r="B191" s="32"/>
      <c r="C191" s="31"/>
      <c r="D191" s="31"/>
    </row>
    <row r="192" spans="1:6" s="30" customFormat="1" ht="35.5" customHeight="1" x14ac:dyDescent="0.25">
      <c r="A192" s="75" t="s">
        <v>323</v>
      </c>
      <c r="B192" s="75"/>
      <c r="C192" s="75"/>
      <c r="D192" s="75"/>
      <c r="E192" s="75"/>
      <c r="F192" s="75"/>
    </row>
    <row r="193" spans="1:6" s="30" customFormat="1" ht="5" customHeight="1" x14ac:dyDescent="0.25">
      <c r="A193" s="39"/>
      <c r="B193" s="32"/>
      <c r="C193" s="31"/>
      <c r="D193" s="31"/>
    </row>
    <row r="194" spans="1:6" ht="29.5" customHeight="1" x14ac:dyDescent="0.35">
      <c r="A194" s="75" t="s">
        <v>311</v>
      </c>
      <c r="B194" s="75"/>
      <c r="C194" s="75"/>
      <c r="D194" s="75"/>
      <c r="E194" s="75"/>
      <c r="F194" s="75"/>
    </row>
    <row r="195" spans="1:6" ht="8.5" customHeight="1" x14ac:dyDescent="0.35">
      <c r="A195" s="33"/>
      <c r="B195" s="32"/>
    </row>
    <row r="196" spans="1:6" ht="52.5" customHeight="1" x14ac:dyDescent="0.35">
      <c r="A196" s="71" t="s">
        <v>312</v>
      </c>
      <c r="B196" s="71"/>
      <c r="C196" s="71"/>
      <c r="D196" s="71"/>
      <c r="E196" s="71"/>
      <c r="F196" s="71"/>
    </row>
    <row r="197" spans="1:6" ht="8.5" customHeight="1" x14ac:dyDescent="0.35">
      <c r="A197" s="48"/>
      <c r="B197" s="49"/>
      <c r="C197" s="50"/>
      <c r="D197" s="50"/>
      <c r="E197" s="51"/>
      <c r="F197" s="51"/>
    </row>
    <row r="198" spans="1:6" ht="23.5" customHeight="1" x14ac:dyDescent="0.35">
      <c r="A198" s="71" t="s">
        <v>313</v>
      </c>
      <c r="B198" s="71"/>
      <c r="C198" s="71"/>
      <c r="D198" s="71"/>
      <c r="E198" s="71"/>
      <c r="F198" s="71"/>
    </row>
    <row r="199" spans="1:6" ht="7" customHeight="1" x14ac:dyDescent="0.35">
      <c r="A199" s="48"/>
      <c r="B199" s="49"/>
      <c r="C199" s="50"/>
      <c r="D199" s="50"/>
      <c r="E199" s="51"/>
      <c r="F199" s="51"/>
    </row>
    <row r="200" spans="1:6" ht="21.5" customHeight="1" x14ac:dyDescent="0.35">
      <c r="A200" s="71" t="s">
        <v>314</v>
      </c>
      <c r="B200" s="71"/>
      <c r="C200" s="71"/>
      <c r="D200" s="71"/>
      <c r="E200" s="71"/>
      <c r="F200" s="71"/>
    </row>
    <row r="201" spans="1:6" ht="7" customHeight="1" x14ac:dyDescent="0.35">
      <c r="A201" s="52"/>
      <c r="B201" s="53"/>
      <c r="C201" s="54"/>
      <c r="D201" s="54"/>
      <c r="E201" s="55"/>
      <c r="F201" s="55"/>
    </row>
    <row r="202" spans="1:6" ht="15.5" x14ac:dyDescent="0.35">
      <c r="A202" s="56" t="s">
        <v>315</v>
      </c>
      <c r="B202" s="53"/>
      <c r="C202" s="54"/>
      <c r="D202" s="54"/>
      <c r="E202" s="55"/>
      <c r="F202" s="55"/>
    </row>
    <row r="203" spans="1:6" ht="15.5" x14ac:dyDescent="0.35">
      <c r="A203" s="36"/>
    </row>
    <row r="204" spans="1:6" ht="15.5" x14ac:dyDescent="0.35">
      <c r="A204" s="36" t="s">
        <v>316</v>
      </c>
    </row>
    <row r="205" spans="1:6" ht="15.5" x14ac:dyDescent="0.35">
      <c r="A205" s="72" t="s">
        <v>317</v>
      </c>
      <c r="B205" s="72"/>
    </row>
    <row r="206" spans="1:6" ht="15.5" x14ac:dyDescent="0.35">
      <c r="A206" s="33" t="s">
        <v>318</v>
      </c>
    </row>
    <row r="207" spans="1:6" ht="15.5" x14ac:dyDescent="0.35">
      <c r="A207" s="33"/>
    </row>
    <row r="208" spans="1:6" ht="15.5" x14ac:dyDescent="0.35">
      <c r="A208" s="40" t="s">
        <v>319</v>
      </c>
    </row>
    <row r="209" spans="1:1" x14ac:dyDescent="0.35">
      <c r="A209" s="37"/>
    </row>
    <row r="210" spans="1:1" x14ac:dyDescent="0.35">
      <c r="A210" s="37"/>
    </row>
  </sheetData>
  <mergeCells count="54">
    <mergeCell ref="I15:L20"/>
    <mergeCell ref="A12:F14"/>
    <mergeCell ref="A196:F196"/>
    <mergeCell ref="A198:F198"/>
    <mergeCell ref="A200:F200"/>
    <mergeCell ref="A205:B205"/>
    <mergeCell ref="A190:F190"/>
    <mergeCell ref="A189:F189"/>
    <mergeCell ref="A192:F192"/>
    <mergeCell ref="A194:F194"/>
    <mergeCell ref="A157:A158"/>
    <mergeCell ref="A160:A162"/>
    <mergeCell ref="A172:A173"/>
    <mergeCell ref="A176:A177"/>
    <mergeCell ref="C186:E186"/>
    <mergeCell ref="A143:A144"/>
    <mergeCell ref="A145:A146"/>
    <mergeCell ref="A4:B4"/>
    <mergeCell ref="A126:A129"/>
    <mergeCell ref="A130:A132"/>
    <mergeCell ref="A137:A138"/>
    <mergeCell ref="B115:B116"/>
    <mergeCell ref="B117:B118"/>
    <mergeCell ref="B119:B120"/>
    <mergeCell ref="B121:B122"/>
    <mergeCell ref="A32:A33"/>
    <mergeCell ref="A37:A38"/>
    <mergeCell ref="A39:A40"/>
    <mergeCell ref="A66:A67"/>
    <mergeCell ref="A75:A79"/>
    <mergeCell ref="A89:A90"/>
    <mergeCell ref="A24:A25"/>
    <mergeCell ref="B24:B25"/>
    <mergeCell ref="A155:A156"/>
    <mergeCell ref="A96:A97"/>
    <mergeCell ref="A98:A99"/>
    <mergeCell ref="A100:A105"/>
    <mergeCell ref="A110:A113"/>
    <mergeCell ref="A115:A122"/>
    <mergeCell ref="A26:A27"/>
    <mergeCell ref="B26:B27"/>
    <mergeCell ref="A28:A29"/>
    <mergeCell ref="B28:B29"/>
    <mergeCell ref="A18:A19"/>
    <mergeCell ref="B18:B19"/>
    <mergeCell ref="A20:A21"/>
    <mergeCell ref="B20:B21"/>
    <mergeCell ref="A22:A23"/>
    <mergeCell ref="B22:B23"/>
    <mergeCell ref="A16:A17"/>
    <mergeCell ref="B16:B17"/>
    <mergeCell ref="C16:C17"/>
    <mergeCell ref="D16:D17"/>
    <mergeCell ref="E16:F16"/>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4</vt:i4>
      </vt:variant>
    </vt:vector>
  </HeadingPairs>
  <TitlesOfParts>
    <vt:vector size="5" baseType="lpstr">
      <vt:lpstr>Proposta Comercial</vt:lpstr>
      <vt:lpstr>'Proposta Comercial'!Texto157</vt:lpstr>
      <vt:lpstr>'Proposta Comercial'!Texto158</vt:lpstr>
      <vt:lpstr>'Proposta Comercial'!Texto159</vt:lpstr>
      <vt:lpstr>'Proposta Comercial'!Texto216</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Alaor Jose Minski</dc:creator>
  <cp:lastModifiedBy>Karina Yamada Baldoni</cp:lastModifiedBy>
  <dcterms:created xsi:type="dcterms:W3CDTF">2025-07-02T17:30:17Z</dcterms:created>
  <dcterms:modified xsi:type="dcterms:W3CDTF">2025-07-07T17:04:57Z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2025-07-02T17:31:34Z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3ed7ed94-fd21-4fe0-a821-657b818781a0</vt:lpwstr>
  </property>
  <property fmtid="{D5CDD505-2E9C-101B-9397-08002B2CF9AE}" pid="8" name="MSIP_Label_fde7aacd-7cc4-4c31-9e6f-7ef306428f09_ContentBits">
    <vt:lpwstr>1</vt:lpwstr>
  </property>
</Properties>
</file>